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 tabRatio="416" activeTab="5"/>
  </bookViews>
  <sheets>
    <sheet name="Fig. 5C" sheetId="30" r:id="rId1"/>
    <sheet name="Fig. 5E" sheetId="42" r:id="rId2"/>
    <sheet name="Fig. 5F" sheetId="31" r:id="rId3"/>
    <sheet name="Fig. 5G" sheetId="32" r:id="rId4"/>
    <sheet name="Fig. 5H" sheetId="40" r:id="rId5"/>
    <sheet name="Fig. 5I" sheetId="41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D36" i="42" l="1"/>
  <c r="AD15" i="42" l="1"/>
  <c r="Q36" i="42"/>
  <c r="AC32" i="42"/>
  <c r="AC36" i="42" s="1"/>
  <c r="AB32" i="42"/>
  <c r="AA32" i="42"/>
  <c r="AA36" i="42" s="1"/>
  <c r="Z32" i="42"/>
  <c r="Y32" i="42"/>
  <c r="X32" i="42"/>
  <c r="X36" i="42" s="1"/>
  <c r="W32" i="42"/>
  <c r="V32" i="42"/>
  <c r="S32" i="42"/>
  <c r="S36" i="42" s="1"/>
  <c r="R32" i="42"/>
  <c r="Q32" i="42"/>
  <c r="P32" i="42"/>
  <c r="O32" i="42"/>
  <c r="N32" i="42"/>
  <c r="N36" i="42" s="1"/>
  <c r="M32" i="42"/>
  <c r="L32" i="42"/>
  <c r="L36" i="42" s="1"/>
  <c r="I32" i="42"/>
  <c r="I36" i="42" s="1"/>
  <c r="H32" i="42"/>
  <c r="G32" i="42"/>
  <c r="F32" i="42"/>
  <c r="E32" i="42"/>
  <c r="D32" i="42"/>
  <c r="AC31" i="42"/>
  <c r="AB31" i="42"/>
  <c r="AA31" i="42"/>
  <c r="Z31" i="42"/>
  <c r="Y31" i="42"/>
  <c r="X31" i="42"/>
  <c r="W31" i="42"/>
  <c r="V31" i="42"/>
  <c r="S31" i="42"/>
  <c r="R31" i="42"/>
  <c r="Q31" i="42"/>
  <c r="P31" i="42"/>
  <c r="O31" i="42"/>
  <c r="N31" i="42"/>
  <c r="M31" i="42"/>
  <c r="L31" i="42"/>
  <c r="I31" i="42"/>
  <c r="H31" i="42"/>
  <c r="G31" i="42"/>
  <c r="F31" i="42"/>
  <c r="E31" i="42"/>
  <c r="D31" i="42"/>
  <c r="AC30" i="42"/>
  <c r="AB30" i="42"/>
  <c r="AA30" i="42"/>
  <c r="Z30" i="42"/>
  <c r="Y30" i="42"/>
  <c r="X30" i="42"/>
  <c r="W30" i="42"/>
  <c r="V30" i="42"/>
  <c r="S30" i="42"/>
  <c r="R30" i="42"/>
  <c r="Q30" i="42"/>
  <c r="P30" i="42"/>
  <c r="O30" i="42"/>
  <c r="N30" i="42"/>
  <c r="M30" i="42"/>
  <c r="L30" i="42"/>
  <c r="I30" i="42"/>
  <c r="H30" i="42"/>
  <c r="G30" i="42"/>
  <c r="F30" i="42"/>
  <c r="J30" i="42" s="1"/>
  <c r="E30" i="42"/>
  <c r="D30" i="42"/>
  <c r="AC29" i="42"/>
  <c r="AB29" i="42"/>
  <c r="AA29" i="42"/>
  <c r="Z29" i="42"/>
  <c r="Y29" i="42"/>
  <c r="X29" i="42"/>
  <c r="W29" i="42"/>
  <c r="V29" i="42"/>
  <c r="S29" i="42"/>
  <c r="R29" i="42"/>
  <c r="Q29" i="42"/>
  <c r="P29" i="42"/>
  <c r="O29" i="42"/>
  <c r="N29" i="42"/>
  <c r="M29" i="42"/>
  <c r="L29" i="42"/>
  <c r="I29" i="42"/>
  <c r="H29" i="42"/>
  <c r="G29" i="42"/>
  <c r="F29" i="42"/>
  <c r="E29" i="42"/>
  <c r="D29" i="42"/>
  <c r="J29" i="42" s="1"/>
  <c r="AC28" i="42"/>
  <c r="AB28" i="42"/>
  <c r="AA28" i="42"/>
  <c r="Z28" i="42"/>
  <c r="Y28" i="42"/>
  <c r="X28" i="42"/>
  <c r="W28" i="42"/>
  <c r="V28" i="42"/>
  <c r="AD28" i="42" s="1"/>
  <c r="S28" i="42"/>
  <c r="R28" i="42"/>
  <c r="Q28" i="42"/>
  <c r="P28" i="42"/>
  <c r="O28" i="42"/>
  <c r="N28" i="42"/>
  <c r="M28" i="42"/>
  <c r="L28" i="42"/>
  <c r="T28" i="42" s="1"/>
  <c r="I28" i="42"/>
  <c r="H28" i="42"/>
  <c r="G28" i="42"/>
  <c r="F28" i="42"/>
  <c r="E28" i="42"/>
  <c r="D28" i="42"/>
  <c r="AC27" i="42"/>
  <c r="AB27" i="42"/>
  <c r="AA27" i="42"/>
  <c r="Z27" i="42"/>
  <c r="Y27" i="42"/>
  <c r="X27" i="42"/>
  <c r="W27" i="42"/>
  <c r="V27" i="42"/>
  <c r="S27" i="42"/>
  <c r="R27" i="42"/>
  <c r="Q27" i="42"/>
  <c r="P27" i="42"/>
  <c r="O27" i="42"/>
  <c r="N27" i="42"/>
  <c r="M27" i="42"/>
  <c r="L27" i="42"/>
  <c r="I27" i="42"/>
  <c r="H27" i="42"/>
  <c r="G27" i="42"/>
  <c r="F27" i="42"/>
  <c r="E27" i="42"/>
  <c r="D27" i="42"/>
  <c r="AC26" i="42"/>
  <c r="AB26" i="42"/>
  <c r="AA26" i="42"/>
  <c r="Z26" i="42"/>
  <c r="Y26" i="42"/>
  <c r="X26" i="42"/>
  <c r="W26" i="42"/>
  <c r="V26" i="42"/>
  <c r="S26" i="42"/>
  <c r="R26" i="42"/>
  <c r="Q26" i="42"/>
  <c r="P26" i="42"/>
  <c r="O26" i="42"/>
  <c r="N26" i="42"/>
  <c r="M26" i="42"/>
  <c r="L26" i="42"/>
  <c r="I26" i="42"/>
  <c r="H26" i="42"/>
  <c r="G26" i="42"/>
  <c r="F26" i="42"/>
  <c r="E26" i="42"/>
  <c r="D26" i="42"/>
  <c r="AC25" i="42"/>
  <c r="AB25" i="42"/>
  <c r="AA25" i="42"/>
  <c r="Z25" i="42"/>
  <c r="Y25" i="42"/>
  <c r="X25" i="42"/>
  <c r="W25" i="42"/>
  <c r="V25" i="42"/>
  <c r="S25" i="42"/>
  <c r="R25" i="42"/>
  <c r="Q25" i="42"/>
  <c r="P25" i="42"/>
  <c r="O25" i="42"/>
  <c r="N25" i="42"/>
  <c r="M25" i="42"/>
  <c r="L25" i="42"/>
  <c r="I25" i="42"/>
  <c r="H25" i="42"/>
  <c r="G25" i="42"/>
  <c r="F25" i="42"/>
  <c r="E25" i="42"/>
  <c r="D25" i="42"/>
  <c r="AC24" i="42"/>
  <c r="AB24" i="42"/>
  <c r="AA24" i="42"/>
  <c r="Z24" i="42"/>
  <c r="Y24" i="42"/>
  <c r="X24" i="42"/>
  <c r="W24" i="42"/>
  <c r="V24" i="42"/>
  <c r="AD24" i="42" s="1"/>
  <c r="S24" i="42"/>
  <c r="R24" i="42"/>
  <c r="Q24" i="42"/>
  <c r="P24" i="42"/>
  <c r="O24" i="42"/>
  <c r="N24" i="42"/>
  <c r="M24" i="42"/>
  <c r="L24" i="42"/>
  <c r="T24" i="42" s="1"/>
  <c r="I24" i="42"/>
  <c r="H24" i="42"/>
  <c r="G24" i="42"/>
  <c r="F24" i="42"/>
  <c r="E24" i="42"/>
  <c r="D24" i="42"/>
  <c r="AC23" i="42"/>
  <c r="AB23" i="42"/>
  <c r="AA23" i="42"/>
  <c r="Z23" i="42"/>
  <c r="Y23" i="42"/>
  <c r="X23" i="42"/>
  <c r="W23" i="42"/>
  <c r="V23" i="42"/>
  <c r="S23" i="42"/>
  <c r="R23" i="42"/>
  <c r="Q23" i="42"/>
  <c r="P23" i="42"/>
  <c r="O23" i="42"/>
  <c r="N23" i="42"/>
  <c r="M23" i="42"/>
  <c r="L23" i="42"/>
  <c r="I23" i="42"/>
  <c r="H23" i="42"/>
  <c r="G23" i="42"/>
  <c r="F23" i="42"/>
  <c r="E23" i="42"/>
  <c r="D23" i="42"/>
  <c r="AC22" i="42"/>
  <c r="AB22" i="42"/>
  <c r="AA22" i="42"/>
  <c r="Z22" i="42"/>
  <c r="Y22" i="42"/>
  <c r="X22" i="42"/>
  <c r="W22" i="42"/>
  <c r="V22" i="42"/>
  <c r="S22" i="42"/>
  <c r="R22" i="42"/>
  <c r="Q22" i="42"/>
  <c r="P22" i="42"/>
  <c r="O22" i="42"/>
  <c r="N22" i="42"/>
  <c r="M22" i="42"/>
  <c r="L22" i="42"/>
  <c r="I22" i="42"/>
  <c r="H22" i="42"/>
  <c r="G22" i="42"/>
  <c r="J22" i="42" s="1"/>
  <c r="F22" i="42"/>
  <c r="E22" i="42"/>
  <c r="D22" i="42"/>
  <c r="AC21" i="42"/>
  <c r="AB21" i="42"/>
  <c r="AA21" i="42"/>
  <c r="Z21" i="42"/>
  <c r="Y21" i="42"/>
  <c r="X21" i="42"/>
  <c r="W21" i="42"/>
  <c r="V21" i="42"/>
  <c r="S21" i="42"/>
  <c r="R21" i="42"/>
  <c r="Q21" i="42"/>
  <c r="P21" i="42"/>
  <c r="O21" i="42"/>
  <c r="N21" i="42"/>
  <c r="M21" i="42"/>
  <c r="L21" i="42"/>
  <c r="I21" i="42"/>
  <c r="H21" i="42"/>
  <c r="G21" i="42"/>
  <c r="F21" i="42"/>
  <c r="E21" i="42"/>
  <c r="D21" i="42"/>
  <c r="AC20" i="42"/>
  <c r="AB20" i="42"/>
  <c r="AA20" i="42"/>
  <c r="Z20" i="42"/>
  <c r="Y20" i="42"/>
  <c r="X20" i="42"/>
  <c r="W20" i="42"/>
  <c r="V20" i="42"/>
  <c r="S20" i="42"/>
  <c r="R20" i="42"/>
  <c r="Q20" i="42"/>
  <c r="P20" i="42"/>
  <c r="O20" i="42"/>
  <c r="N20" i="42"/>
  <c r="M20" i="42"/>
  <c r="L20" i="42"/>
  <c r="I20" i="42"/>
  <c r="H20" i="42"/>
  <c r="G20" i="42"/>
  <c r="F20" i="42"/>
  <c r="E20" i="42"/>
  <c r="D20" i="42"/>
  <c r="AC19" i="42"/>
  <c r="AB19" i="42"/>
  <c r="AA19" i="42"/>
  <c r="Z19" i="42"/>
  <c r="Y19" i="42"/>
  <c r="X19" i="42"/>
  <c r="W19" i="42"/>
  <c r="V19" i="42"/>
  <c r="S19" i="42"/>
  <c r="R19" i="42"/>
  <c r="Q19" i="42"/>
  <c r="P19" i="42"/>
  <c r="O19" i="42"/>
  <c r="N19" i="42"/>
  <c r="M19" i="42"/>
  <c r="L19" i="42"/>
  <c r="I19" i="42"/>
  <c r="H19" i="42"/>
  <c r="G19" i="42"/>
  <c r="F19" i="42"/>
  <c r="E19" i="42"/>
  <c r="D19" i="42"/>
  <c r="AC18" i="42"/>
  <c r="AB18" i="42"/>
  <c r="AA18" i="42"/>
  <c r="Z18" i="42"/>
  <c r="Y18" i="42"/>
  <c r="X18" i="42"/>
  <c r="W18" i="42"/>
  <c r="V18" i="42"/>
  <c r="S18" i="42"/>
  <c r="R18" i="42"/>
  <c r="Q18" i="42"/>
  <c r="P18" i="42"/>
  <c r="O18" i="42"/>
  <c r="N18" i="42"/>
  <c r="M18" i="42"/>
  <c r="L18" i="42"/>
  <c r="I18" i="42"/>
  <c r="H18" i="42"/>
  <c r="G18" i="42"/>
  <c r="F18" i="42"/>
  <c r="E18" i="42"/>
  <c r="D18" i="42"/>
  <c r="AC17" i="42"/>
  <c r="AB17" i="42"/>
  <c r="AB36" i="42" s="1"/>
  <c r="AA17" i="42"/>
  <c r="Z17" i="42"/>
  <c r="Y17" i="42"/>
  <c r="Y36" i="42" s="1"/>
  <c r="X17" i="42"/>
  <c r="W17" i="42"/>
  <c r="V17" i="42"/>
  <c r="S17" i="42"/>
  <c r="R17" i="42"/>
  <c r="Q17" i="42"/>
  <c r="P17" i="42"/>
  <c r="O17" i="42"/>
  <c r="N17" i="42"/>
  <c r="M17" i="42"/>
  <c r="L17" i="42"/>
  <c r="I17" i="42"/>
  <c r="H17" i="42"/>
  <c r="G17" i="42"/>
  <c r="G36" i="42" s="1"/>
  <c r="F17" i="42"/>
  <c r="E17" i="42"/>
  <c r="E36" i="42" s="1"/>
  <c r="D17" i="42"/>
  <c r="AC16" i="42"/>
  <c r="AB16" i="42"/>
  <c r="AA16" i="42"/>
  <c r="Z16" i="42"/>
  <c r="Y16" i="42"/>
  <c r="X16" i="42"/>
  <c r="W16" i="42"/>
  <c r="V16" i="42"/>
  <c r="S16" i="42"/>
  <c r="R16" i="42"/>
  <c r="Q16" i="42"/>
  <c r="P16" i="42"/>
  <c r="O16" i="42"/>
  <c r="N16" i="42"/>
  <c r="M16" i="42"/>
  <c r="L16" i="42"/>
  <c r="I16" i="42"/>
  <c r="H16" i="42"/>
  <c r="G16" i="42"/>
  <c r="F16" i="42"/>
  <c r="E16" i="42"/>
  <c r="D16" i="42"/>
  <c r="AC15" i="42"/>
  <c r="AB15" i="42"/>
  <c r="AA15" i="42"/>
  <c r="Z15" i="42"/>
  <c r="Y15" i="42"/>
  <c r="X15" i="42"/>
  <c r="W15" i="42"/>
  <c r="V15" i="42"/>
  <c r="S15" i="42"/>
  <c r="R15" i="42"/>
  <c r="Q15" i="42"/>
  <c r="P15" i="42"/>
  <c r="O15" i="42"/>
  <c r="N15" i="42"/>
  <c r="M15" i="42"/>
  <c r="L15" i="42"/>
  <c r="I15" i="42"/>
  <c r="J15" i="42" s="1"/>
  <c r="H15" i="42"/>
  <c r="G15" i="42"/>
  <c r="F15" i="42"/>
  <c r="E15" i="42"/>
  <c r="D15" i="42"/>
  <c r="AC14" i="42"/>
  <c r="AB14" i="42"/>
  <c r="AA14" i="42"/>
  <c r="Z14" i="42"/>
  <c r="Y14" i="42"/>
  <c r="X14" i="42"/>
  <c r="W14" i="42"/>
  <c r="V14" i="42"/>
  <c r="S14" i="42"/>
  <c r="R14" i="42"/>
  <c r="Q14" i="42"/>
  <c r="P14" i="42"/>
  <c r="O14" i="42"/>
  <c r="N14" i="42"/>
  <c r="M14" i="42"/>
  <c r="L14" i="42"/>
  <c r="I14" i="42"/>
  <c r="H14" i="42"/>
  <c r="G14" i="42"/>
  <c r="F14" i="42"/>
  <c r="E14" i="42"/>
  <c r="D14" i="42"/>
  <c r="J14" i="42" s="1"/>
  <c r="AC13" i="42"/>
  <c r="AB13" i="42"/>
  <c r="AA13" i="42"/>
  <c r="Z13" i="42"/>
  <c r="Y13" i="42"/>
  <c r="X13" i="42"/>
  <c r="W13" i="42"/>
  <c r="V13" i="42"/>
  <c r="S13" i="42"/>
  <c r="R13" i="42"/>
  <c r="Q13" i="42"/>
  <c r="P13" i="42"/>
  <c r="O13" i="42"/>
  <c r="N13" i="42"/>
  <c r="M13" i="42"/>
  <c r="L13" i="42"/>
  <c r="I13" i="42"/>
  <c r="H13" i="42"/>
  <c r="G13" i="42"/>
  <c r="F13" i="42"/>
  <c r="E13" i="42"/>
  <c r="D13" i="42"/>
  <c r="AC12" i="42"/>
  <c r="AB12" i="42"/>
  <c r="AA12" i="42"/>
  <c r="Z12" i="42"/>
  <c r="Y12" i="42"/>
  <c r="X12" i="42"/>
  <c r="W12" i="42"/>
  <c r="V12" i="42"/>
  <c r="S12" i="42"/>
  <c r="R12" i="42"/>
  <c r="Q12" i="42"/>
  <c r="P12" i="42"/>
  <c r="O12" i="42"/>
  <c r="N12" i="42"/>
  <c r="M12" i="42"/>
  <c r="L12" i="42"/>
  <c r="I12" i="42"/>
  <c r="H12" i="42"/>
  <c r="G12" i="42"/>
  <c r="F12" i="42"/>
  <c r="E12" i="42"/>
  <c r="D12" i="42"/>
  <c r="J12" i="42" s="1"/>
  <c r="AC11" i="42"/>
  <c r="AB11" i="42"/>
  <c r="AA11" i="42"/>
  <c r="Z11" i="42"/>
  <c r="Y11" i="42"/>
  <c r="X11" i="42"/>
  <c r="W11" i="42"/>
  <c r="V11" i="42"/>
  <c r="AD11" i="42" s="1"/>
  <c r="S11" i="42"/>
  <c r="R11" i="42"/>
  <c r="Q11" i="42"/>
  <c r="P11" i="42"/>
  <c r="O11" i="42"/>
  <c r="N11" i="42"/>
  <c r="M11" i="42"/>
  <c r="L11" i="42"/>
  <c r="T11" i="42" s="1"/>
  <c r="I11" i="42"/>
  <c r="H11" i="42"/>
  <c r="G11" i="42"/>
  <c r="F11" i="42"/>
  <c r="E11" i="42"/>
  <c r="J11" i="42" s="1"/>
  <c r="D11" i="42"/>
  <c r="AC10" i="42"/>
  <c r="AB10" i="42"/>
  <c r="AA10" i="42"/>
  <c r="Z10" i="42"/>
  <c r="Y10" i="42"/>
  <c r="X10" i="42"/>
  <c r="W10" i="42"/>
  <c r="V10" i="42"/>
  <c r="S10" i="42"/>
  <c r="R10" i="42"/>
  <c r="Q10" i="42"/>
  <c r="P10" i="42"/>
  <c r="O10" i="42"/>
  <c r="N10" i="42"/>
  <c r="M10" i="42"/>
  <c r="L10" i="42"/>
  <c r="I10" i="42"/>
  <c r="H10" i="42"/>
  <c r="G10" i="42"/>
  <c r="F10" i="42"/>
  <c r="E10" i="42"/>
  <c r="D10" i="42"/>
  <c r="AC9" i="42"/>
  <c r="AB9" i="42"/>
  <c r="AA9" i="42"/>
  <c r="Z9" i="42"/>
  <c r="Y9" i="42"/>
  <c r="X9" i="42"/>
  <c r="W9" i="42"/>
  <c r="V9" i="42"/>
  <c r="S9" i="42"/>
  <c r="R9" i="42"/>
  <c r="Q9" i="42"/>
  <c r="P9" i="42"/>
  <c r="O9" i="42"/>
  <c r="N9" i="42"/>
  <c r="M9" i="42"/>
  <c r="L9" i="42"/>
  <c r="I9" i="42"/>
  <c r="H9" i="42"/>
  <c r="G9" i="42"/>
  <c r="F9" i="42"/>
  <c r="E9" i="42"/>
  <c r="D9" i="42"/>
  <c r="AC8" i="42"/>
  <c r="AB8" i="42"/>
  <c r="AA8" i="42"/>
  <c r="Z8" i="42"/>
  <c r="Y8" i="42"/>
  <c r="X8" i="42"/>
  <c r="W8" i="42"/>
  <c r="V8" i="42"/>
  <c r="S8" i="42"/>
  <c r="R8" i="42"/>
  <c r="Q8" i="42"/>
  <c r="P8" i="42"/>
  <c r="O8" i="42"/>
  <c r="N8" i="42"/>
  <c r="M8" i="42"/>
  <c r="L8" i="42"/>
  <c r="I8" i="42"/>
  <c r="H8" i="42"/>
  <c r="G8" i="42"/>
  <c r="F8" i="42"/>
  <c r="E8" i="42"/>
  <c r="D8" i="42"/>
  <c r="AC7" i="42"/>
  <c r="AB7" i="42"/>
  <c r="AA7" i="42"/>
  <c r="Z7" i="42"/>
  <c r="Y7" i="42"/>
  <c r="X7" i="42"/>
  <c r="W7" i="42"/>
  <c r="V7" i="42"/>
  <c r="AD7" i="42" s="1"/>
  <c r="S7" i="42"/>
  <c r="R7" i="42"/>
  <c r="Q7" i="42"/>
  <c r="P7" i="42"/>
  <c r="O7" i="42"/>
  <c r="N7" i="42"/>
  <c r="M7" i="42"/>
  <c r="L7" i="42"/>
  <c r="T7" i="42" s="1"/>
  <c r="I7" i="42"/>
  <c r="H7" i="42"/>
  <c r="G7" i="42"/>
  <c r="F7" i="42"/>
  <c r="E7" i="42"/>
  <c r="D7" i="42"/>
  <c r="AC6" i="42"/>
  <c r="AB6" i="42"/>
  <c r="AA6" i="42"/>
  <c r="Z6" i="42"/>
  <c r="Y6" i="42"/>
  <c r="X6" i="42"/>
  <c r="W6" i="42"/>
  <c r="V6" i="42"/>
  <c r="S6" i="42"/>
  <c r="R6" i="42"/>
  <c r="Q6" i="42"/>
  <c r="P6" i="42"/>
  <c r="O6" i="42"/>
  <c r="N6" i="42"/>
  <c r="M6" i="42"/>
  <c r="L6" i="42"/>
  <c r="I6" i="42"/>
  <c r="H6" i="42"/>
  <c r="G6" i="42"/>
  <c r="F6" i="42"/>
  <c r="E6" i="42"/>
  <c r="D6" i="42"/>
  <c r="J6" i="42" s="1"/>
  <c r="T14" i="42" l="1"/>
  <c r="T18" i="42"/>
  <c r="T31" i="42"/>
  <c r="T9" i="42"/>
  <c r="AD13" i="42"/>
  <c r="J19" i="42"/>
  <c r="AD22" i="42"/>
  <c r="T30" i="42"/>
  <c r="O36" i="42"/>
  <c r="J16" i="42"/>
  <c r="T17" i="42"/>
  <c r="AD17" i="42"/>
  <c r="J18" i="42"/>
  <c r="T21" i="42"/>
  <c r="AD21" i="42"/>
  <c r="J27" i="42"/>
  <c r="AD29" i="42"/>
  <c r="AD30" i="42"/>
  <c r="F36" i="42"/>
  <c r="P36" i="42"/>
  <c r="Z36" i="42"/>
  <c r="AD14" i="42"/>
  <c r="AD18" i="42"/>
  <c r="AD31" i="42"/>
  <c r="AD9" i="42"/>
  <c r="T13" i="42"/>
  <c r="T26" i="42"/>
  <c r="T8" i="42"/>
  <c r="AD8" i="42"/>
  <c r="J9" i="42"/>
  <c r="T12" i="42"/>
  <c r="AD12" i="42"/>
  <c r="J13" i="42"/>
  <c r="J24" i="42"/>
  <c r="T25" i="42"/>
  <c r="AD25" i="42"/>
  <c r="J26" i="42"/>
  <c r="T29" i="42"/>
  <c r="J8" i="42"/>
  <c r="J10" i="42"/>
  <c r="T22" i="42"/>
  <c r="AD26" i="42"/>
  <c r="J7" i="42"/>
  <c r="T16" i="42"/>
  <c r="AD16" i="42"/>
  <c r="T20" i="42"/>
  <c r="AD20" i="42"/>
  <c r="J21" i="42"/>
  <c r="J32" i="42"/>
  <c r="R36" i="42"/>
  <c r="T6" i="42"/>
  <c r="T15" i="42"/>
  <c r="T19" i="42"/>
  <c r="AD19" i="42"/>
  <c r="J20" i="42"/>
  <c r="J23" i="42"/>
  <c r="J25" i="42"/>
  <c r="AD32" i="42"/>
  <c r="AD6" i="42"/>
  <c r="T10" i="42"/>
  <c r="AD10" i="42"/>
  <c r="T23" i="42"/>
  <c r="AD23" i="42"/>
  <c r="T27" i="42"/>
  <c r="AD27" i="42"/>
  <c r="J28" i="42"/>
  <c r="J31" i="42"/>
  <c r="M36" i="42"/>
  <c r="W36" i="42"/>
  <c r="H36" i="42"/>
  <c r="J17" i="42"/>
  <c r="T32" i="42"/>
  <c r="V36" i="42"/>
</calcChain>
</file>

<file path=xl/sharedStrings.xml><?xml version="1.0" encoding="utf-8"?>
<sst xmlns="http://schemas.openxmlformats.org/spreadsheetml/2006/main" count="112" uniqueCount="51">
  <si>
    <t>Anergic Egr2 siRNA</t>
  </si>
  <si>
    <t>Anergic NS</t>
  </si>
  <si>
    <t>Responsive NS</t>
  </si>
  <si>
    <t>Date Time</t>
  </si>
  <si>
    <t>Incucyte OTS of K562 CFP cells</t>
  </si>
  <si>
    <t>NS siRNA</t>
  </si>
  <si>
    <t>Egr2 siRNA</t>
  </si>
  <si>
    <t>Tumor only</t>
  </si>
  <si>
    <t>K562 only*</t>
  </si>
  <si>
    <t xml:space="preserve">*The values were noramlized to K562 only sample </t>
  </si>
  <si>
    <t>**</t>
  </si>
  <si>
    <t>**Treatment of Nanoparticle encapsulated with EGR2 siRNA</t>
  </si>
  <si>
    <t>NP NS siRNA</t>
  </si>
  <si>
    <t>NP Egr2 siRNA</t>
  </si>
  <si>
    <t>Day8</t>
  </si>
  <si>
    <t>Day 11</t>
  </si>
  <si>
    <t>Day 15</t>
  </si>
  <si>
    <t>Tumor growth rate calculated - Day 12-27</t>
  </si>
  <si>
    <t>Relative MFI CD107a FITC</t>
  </si>
  <si>
    <t>Percentage of CD107a% pNK</t>
  </si>
  <si>
    <t>Mice #1</t>
  </si>
  <si>
    <t>Mice #2</t>
  </si>
  <si>
    <t>Mice #3</t>
  </si>
  <si>
    <t>Mice #4</t>
  </si>
  <si>
    <t>Relative MFI PD-1 APC</t>
  </si>
  <si>
    <t>Percentage of PD-1% pNK</t>
  </si>
  <si>
    <t>EGR2 siRNA</t>
  </si>
  <si>
    <t>Exp#1</t>
  </si>
  <si>
    <t>Exp#2</t>
  </si>
  <si>
    <t>DAY</t>
  </si>
  <si>
    <t>Mice no.</t>
  </si>
  <si>
    <t>Avg</t>
  </si>
  <si>
    <t>pNK Injection</t>
  </si>
  <si>
    <t>NP's #1</t>
  </si>
  <si>
    <t>NP's #2</t>
  </si>
  <si>
    <t>NP's #3</t>
  </si>
  <si>
    <t>NP's #4</t>
  </si>
  <si>
    <t>NP's #5</t>
  </si>
  <si>
    <t>Total of 8 mice injected with pNK obtained from 4 healthy donors</t>
  </si>
  <si>
    <r>
      <t xml:space="preserve">These samples received NP encapsulating NS siRNA injection </t>
    </r>
    <r>
      <rPr>
        <i/>
        <sz val="11"/>
        <color theme="1"/>
        <rFont val="Calibri"/>
        <family val="2"/>
        <scheme val="minor"/>
      </rPr>
      <t>i.v</t>
    </r>
    <r>
      <rPr>
        <sz val="11"/>
        <color theme="1"/>
        <rFont val="Calibri"/>
        <family val="2"/>
        <scheme val="minor"/>
      </rPr>
      <t xml:space="preserve"> </t>
    </r>
  </si>
  <si>
    <t>Tumor growth rate</t>
  </si>
  <si>
    <t>Elapsed (time in hours)</t>
  </si>
  <si>
    <t>Day 19</t>
  </si>
  <si>
    <t>Day 25</t>
  </si>
  <si>
    <t xml:space="preserve">tumor only </t>
  </si>
  <si>
    <t xml:space="preserve">NS </t>
  </si>
  <si>
    <t xml:space="preserve">Egr2 </t>
  </si>
  <si>
    <t>Number of Mice</t>
  </si>
  <si>
    <t>Experiment #1</t>
  </si>
  <si>
    <t>Experiment #2</t>
  </si>
  <si>
    <t>Experiment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</si>
</sst>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4" xfId="0" applyFont="1" applyBorder="1" applyAlignment="1">
      <alignment horizontal="center"/>
    </xf>
    <xf numFmtId="0" fontId="0" fillId="3" borderId="0" xfId="0" applyFill="1"/>
    <xf numFmtId="0" fontId="0" fillId="0" borderId="5" xfId="0" applyBorder="1"/>
    <xf numFmtId="0" fontId="0" fillId="2" borderId="5" xfId="0" applyFill="1" applyBorder="1"/>
    <xf numFmtId="0" fontId="0" fillId="3" borderId="5" xfId="0" applyFill="1" applyBorder="1"/>
    <xf numFmtId="0" fontId="0" fillId="0" borderId="7" xfId="0" applyBorder="1"/>
    <xf numFmtId="0" fontId="0" fillId="0" borderId="1" xfId="0" applyBorder="1"/>
    <xf numFmtId="0" fontId="1" fillId="0" borderId="11" xfId="0" applyFont="1" applyBorder="1"/>
    <xf numFmtId="0" fontId="1" fillId="0" borderId="12" xfId="0" applyFont="1" applyBorder="1"/>
    <xf numFmtId="22" fontId="0" fillId="0" borderId="5" xfId="0" applyNumberFormat="1" applyBorder="1"/>
    <xf numFmtId="0" fontId="0" fillId="0" borderId="6" xfId="0" applyBorder="1"/>
    <xf numFmtId="2" fontId="0" fillId="0" borderId="0" xfId="0" applyNumberFormat="1"/>
    <xf numFmtId="2" fontId="0" fillId="0" borderId="6" xfId="0" applyNumberFormat="1" applyBorder="1"/>
    <xf numFmtId="2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3" xfId="0" applyBorder="1"/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4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3" xfId="0" applyFill="1" applyBorder="1"/>
    <xf numFmtId="0" fontId="0" fillId="0" borderId="5" xfId="0" applyFill="1" applyBorder="1"/>
    <xf numFmtId="0" fontId="0" fillId="3" borderId="7" xfId="0" applyFill="1" applyBorder="1"/>
    <xf numFmtId="0" fontId="0" fillId="0" borderId="0" xfId="0" applyFill="1"/>
    <xf numFmtId="0" fontId="0" fillId="3" borderId="0" xfId="0" applyFill="1" applyBorder="1"/>
    <xf numFmtId="0" fontId="0" fillId="0" borderId="0" xfId="0" applyFill="1" applyBorder="1"/>
    <xf numFmtId="0" fontId="0" fillId="3" borderId="14" xfId="0" applyFill="1" applyBorder="1"/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3" borderId="6" xfId="0" applyFill="1" applyBorder="1"/>
    <xf numFmtId="0" fontId="0" fillId="3" borderId="11" xfId="0" applyFill="1" applyBorder="1"/>
    <xf numFmtId="0" fontId="0" fillId="2" borderId="0" xfId="0" applyFill="1" applyBorder="1"/>
    <xf numFmtId="0" fontId="0" fillId="2" borderId="6" xfId="0" applyFill="1" applyBorder="1"/>
    <xf numFmtId="2" fontId="0" fillId="3" borderId="0" xfId="0" applyNumberFormat="1" applyFill="1"/>
    <xf numFmtId="2" fontId="0" fillId="3" borderId="6" xfId="0" applyNumberFormat="1" applyFill="1" applyBorder="1"/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2" borderId="11" xfId="0" applyFill="1" applyBorder="1"/>
    <xf numFmtId="0" fontId="0" fillId="0" borderId="12" xfId="0" applyBorder="1" applyAlignment="1">
      <alignment horizontal="center" vertical="center"/>
    </xf>
    <xf numFmtId="0" fontId="0" fillId="0" borderId="13" xfId="0" applyBorder="1"/>
    <xf numFmtId="22" fontId="0" fillId="0" borderId="10" xfId="0" applyNumberFormat="1" applyBorder="1"/>
    <xf numFmtId="0" fontId="1" fillId="0" borderId="13" xfId="0" applyFont="1" applyBorder="1"/>
    <xf numFmtId="2" fontId="1" fillId="0" borderId="10" xfId="0" applyNumberFormat="1" applyFont="1" applyBorder="1"/>
    <xf numFmtId="2" fontId="1" fillId="0" borderId="18" xfId="0" applyNumberFormat="1" applyFont="1" applyBorder="1"/>
    <xf numFmtId="0" fontId="1" fillId="0" borderId="0" xfId="0" applyFont="1" applyAlignment="1">
      <alignment horizontal="left"/>
    </xf>
    <xf numFmtId="2" fontId="1" fillId="0" borderId="11" xfId="0" applyNumberFormat="1" applyFont="1" applyBorder="1"/>
    <xf numFmtId="2" fontId="1" fillId="0" borderId="6" xfId="0" applyNumberFormat="1" applyFont="1" applyBorder="1"/>
    <xf numFmtId="0" fontId="1" fillId="3" borderId="5" xfId="0" applyFont="1" applyFill="1" applyBorder="1"/>
    <xf numFmtId="2" fontId="1" fillId="3" borderId="11" xfId="0" applyNumberFormat="1" applyFont="1" applyFill="1" applyBorder="1"/>
    <xf numFmtId="2" fontId="1" fillId="3" borderId="6" xfId="0" applyNumberFormat="1" applyFont="1" applyFill="1" applyBorder="1"/>
    <xf numFmtId="0" fontId="1" fillId="3" borderId="0" xfId="0" applyFont="1" applyFill="1" applyAlignment="1">
      <alignment horizontal="left"/>
    </xf>
    <xf numFmtId="0" fontId="1" fillId="0" borderId="5" xfId="0" applyFont="1" applyFill="1" applyBorder="1"/>
    <xf numFmtId="2" fontId="1" fillId="0" borderId="11" xfId="0" applyNumberFormat="1" applyFont="1" applyFill="1" applyBorder="1"/>
    <xf numFmtId="2" fontId="1" fillId="0" borderId="6" xfId="0" applyNumberFormat="1" applyFont="1" applyFill="1" applyBorder="1"/>
    <xf numFmtId="22" fontId="0" fillId="0" borderId="4" xfId="0" applyNumberFormat="1" applyBorder="1"/>
    <xf numFmtId="2" fontId="1" fillId="0" borderId="12" xfId="0" applyNumberFormat="1" applyFont="1" applyBorder="1"/>
    <xf numFmtId="2" fontId="1" fillId="0" borderId="9" xfId="0" applyNumberFormat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-vivo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#1"/>
      <sheetName val="Exp#2"/>
      <sheetName val="Summary"/>
    </sheetNames>
    <sheetDataSet>
      <sheetData sheetId="0">
        <row r="5"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Z6">
            <v>4.8510000000000009</v>
          </cell>
          <cell r="AA6">
            <v>5.5125000000000002</v>
          </cell>
          <cell r="AB6">
            <v>4.8510000000000009</v>
          </cell>
          <cell r="AC6">
            <v>7.4059999999999979</v>
          </cell>
          <cell r="AD6">
            <v>12.543999999999999</v>
          </cell>
          <cell r="AE6">
            <v>3.7905000000000002</v>
          </cell>
          <cell r="AF6">
            <v>7.8125</v>
          </cell>
        </row>
        <row r="7">
          <cell r="Z7">
            <v>15.8565</v>
          </cell>
          <cell r="AA7">
            <v>13.456000000000001</v>
          </cell>
          <cell r="AB7">
            <v>23.274999999999999</v>
          </cell>
          <cell r="AC7">
            <v>21.235499999999998</v>
          </cell>
          <cell r="AD7">
            <v>19.057499999999997</v>
          </cell>
          <cell r="AE7">
            <v>7.6704999999999988</v>
          </cell>
          <cell r="AF7">
            <v>11.759999999999998</v>
          </cell>
        </row>
        <row r="8">
          <cell r="Z8">
            <v>35.200000000000003</v>
          </cell>
          <cell r="AA8">
            <v>28.88</v>
          </cell>
          <cell r="AB8">
            <v>49.612500000000004</v>
          </cell>
          <cell r="AC8">
            <v>31.180499999999995</v>
          </cell>
          <cell r="AD8">
            <v>32.701499999999996</v>
          </cell>
          <cell r="AE8">
            <v>14.717500000000001</v>
          </cell>
          <cell r="AF8">
            <v>20.690999999999995</v>
          </cell>
        </row>
        <row r="9">
          <cell r="Z9">
            <v>61.225500000000011</v>
          </cell>
          <cell r="AA9">
            <v>62.207999999999998</v>
          </cell>
          <cell r="AB9">
            <v>84.564000000000007</v>
          </cell>
          <cell r="AC9">
            <v>71.527499999999989</v>
          </cell>
          <cell r="AD9">
            <v>50.625</v>
          </cell>
          <cell r="AE9">
            <v>26.567999999999998</v>
          </cell>
          <cell r="AF9">
            <v>31.045999999999999</v>
          </cell>
        </row>
        <row r="10">
          <cell r="Z10">
            <v>113.39999999999999</v>
          </cell>
          <cell r="AA10">
            <v>97.47</v>
          </cell>
          <cell r="AB10">
            <v>124.65349999999998</v>
          </cell>
          <cell r="AC10">
            <v>140.89949999999999</v>
          </cell>
          <cell r="AD10">
            <v>72.827999999999989</v>
          </cell>
          <cell r="AE10">
            <v>43.218000000000004</v>
          </cell>
          <cell r="AF10">
            <v>59.643000000000015</v>
          </cell>
        </row>
        <row r="11">
          <cell r="Z11">
            <v>143.65</v>
          </cell>
          <cell r="AA11">
            <v>127.008</v>
          </cell>
          <cell r="AB11">
            <v>156.32500000000002</v>
          </cell>
          <cell r="AC11">
            <v>180.91800000000001</v>
          </cell>
          <cell r="AD11">
            <v>107.64800000000001</v>
          </cell>
          <cell r="AE11">
            <v>82.472000000000008</v>
          </cell>
          <cell r="AF11">
            <v>98.783999999999978</v>
          </cell>
        </row>
        <row r="12">
          <cell r="Z12">
            <v>188.65</v>
          </cell>
          <cell r="AA12">
            <v>178.85</v>
          </cell>
          <cell r="AB12">
            <v>204.76800000000003</v>
          </cell>
          <cell r="AC12">
            <v>227.8125</v>
          </cell>
          <cell r="AD12">
            <v>158.99399999999997</v>
          </cell>
          <cell r="AE12">
            <v>131.4</v>
          </cell>
          <cell r="AF12">
            <v>170.58199999999999</v>
          </cell>
        </row>
        <row r="13">
          <cell r="Z13">
            <v>233.92799999999997</v>
          </cell>
          <cell r="AA13">
            <v>265.24250000000001</v>
          </cell>
          <cell r="AB13">
            <v>284.8</v>
          </cell>
          <cell r="AC13">
            <v>310.46400000000006</v>
          </cell>
          <cell r="AD13">
            <v>255.52799999999999</v>
          </cell>
          <cell r="AE13">
            <v>254.947</v>
          </cell>
          <cell r="AF13">
            <v>291.2</v>
          </cell>
        </row>
        <row r="14">
          <cell r="Z14">
            <v>255.52799999999999</v>
          </cell>
          <cell r="AA14">
            <v>145.76250000000002</v>
          </cell>
          <cell r="AB14">
            <v>169.0155</v>
          </cell>
          <cell r="AC14">
            <v>186.517</v>
          </cell>
          <cell r="AD14">
            <v>178.02399999999997</v>
          </cell>
          <cell r="AE14">
            <v>135.81649999999996</v>
          </cell>
          <cell r="AF14">
            <v>149.98749999999998</v>
          </cell>
        </row>
        <row r="15">
          <cell r="Z15">
            <v>313.99200000000002</v>
          </cell>
          <cell r="AA15">
            <v>130.69600000000003</v>
          </cell>
          <cell r="AB15">
            <v>139.26400000000001</v>
          </cell>
          <cell r="AC15">
            <v>145.76250000000002</v>
          </cell>
          <cell r="AD15">
            <v>132.61800000000002</v>
          </cell>
          <cell r="AE15">
            <v>92.696999999999989</v>
          </cell>
          <cell r="AF15">
            <v>118.8</v>
          </cell>
        </row>
        <row r="16">
          <cell r="Z16">
            <v>343.91399999999999</v>
          </cell>
          <cell r="AA16">
            <v>107.64800000000001</v>
          </cell>
          <cell r="AB16">
            <v>123.00800000000002</v>
          </cell>
          <cell r="AC16">
            <v>115.2</v>
          </cell>
          <cell r="AD16">
            <v>89.237500000000011</v>
          </cell>
          <cell r="AE16">
            <v>86.52800000000002</v>
          </cell>
          <cell r="AF16">
            <v>90.75</v>
          </cell>
        </row>
        <row r="17">
          <cell r="Z17">
            <v>375.584</v>
          </cell>
          <cell r="AA17">
            <v>100.71900000000001</v>
          </cell>
          <cell r="AB17">
            <v>106.1705</v>
          </cell>
          <cell r="AC17">
            <v>97.47</v>
          </cell>
          <cell r="AD17">
            <v>89.375999999999991</v>
          </cell>
          <cell r="AE17">
            <v>78.416000000000011</v>
          </cell>
          <cell r="AF17">
            <v>71.527499999999989</v>
          </cell>
        </row>
        <row r="18">
          <cell r="Z18">
            <v>428.12550000000005</v>
          </cell>
          <cell r="AA18">
            <v>118.354</v>
          </cell>
          <cell r="AB18">
            <v>104.28400000000001</v>
          </cell>
          <cell r="AC18">
            <v>104.28400000000001</v>
          </cell>
          <cell r="AD18">
            <v>102.68950000000001</v>
          </cell>
          <cell r="AE18">
            <v>78.652000000000001</v>
          </cell>
          <cell r="AF18">
            <v>78.652000000000001</v>
          </cell>
        </row>
        <row r="19">
          <cell r="Z19">
            <v>483.84</v>
          </cell>
          <cell r="AA19">
            <v>175.71199999999996</v>
          </cell>
          <cell r="AB19">
            <v>94.079999999999984</v>
          </cell>
          <cell r="AC19">
            <v>120.60000000000001</v>
          </cell>
          <cell r="AD19">
            <v>114.873</v>
          </cell>
          <cell r="AE19">
            <v>87.724999999999994</v>
          </cell>
          <cell r="AF19">
            <v>90.75</v>
          </cell>
        </row>
        <row r="20">
          <cell r="Z20">
            <v>534.1545000000001</v>
          </cell>
          <cell r="AA20">
            <v>218.48899999999998</v>
          </cell>
          <cell r="AB20">
            <v>87.480000000000018</v>
          </cell>
          <cell r="AC20">
            <v>158.99399999999997</v>
          </cell>
          <cell r="AD20">
            <v>126</v>
          </cell>
          <cell r="AE20">
            <v>88.938000000000002</v>
          </cell>
          <cell r="AF20">
            <v>74.360000000000014</v>
          </cell>
        </row>
        <row r="21">
          <cell r="Z21">
            <v>561.05499999999995</v>
          </cell>
          <cell r="AA21">
            <v>264.65399999999994</v>
          </cell>
          <cell r="AB21">
            <v>89.237500000000011</v>
          </cell>
          <cell r="AC21">
            <v>199.11949999999999</v>
          </cell>
          <cell r="AD21">
            <v>168.33750000000001</v>
          </cell>
          <cell r="AE21">
            <v>86.212500000000006</v>
          </cell>
          <cell r="AF21">
            <v>67.625999999999991</v>
          </cell>
        </row>
        <row r="22">
          <cell r="Z22">
            <v>604.71300000000008</v>
          </cell>
          <cell r="AA22">
            <v>298.52549999999997</v>
          </cell>
          <cell r="AB22">
            <v>92.596500000000006</v>
          </cell>
          <cell r="AC22">
            <v>239.70400000000001</v>
          </cell>
          <cell r="AD22">
            <v>205.16650000000001</v>
          </cell>
          <cell r="AE22">
            <v>90.943999999999988</v>
          </cell>
          <cell r="AF22">
            <v>73.00800000000001</v>
          </cell>
        </row>
        <row r="23">
          <cell r="Z23">
            <v>625.93100000000015</v>
          </cell>
          <cell r="AA23">
            <v>328.10400000000004</v>
          </cell>
          <cell r="AB23">
            <v>113.39999999999999</v>
          </cell>
          <cell r="AC23">
            <v>268.363</v>
          </cell>
          <cell r="AD23">
            <v>240.31799999999998</v>
          </cell>
          <cell r="AE23">
            <v>99.238000000000014</v>
          </cell>
          <cell r="AF23">
            <v>75.712000000000003</v>
          </cell>
        </row>
        <row r="24">
          <cell r="Z24">
            <v>678.03750000000002</v>
          </cell>
          <cell r="AA24">
            <v>375.584</v>
          </cell>
          <cell r="AB24">
            <v>121.08600000000001</v>
          </cell>
          <cell r="AC24">
            <v>317.52</v>
          </cell>
          <cell r="AD24">
            <v>291.96449999999999</v>
          </cell>
          <cell r="AE24">
            <v>108</v>
          </cell>
          <cell r="AF24">
            <v>81.64800000000001</v>
          </cell>
        </row>
        <row r="25">
          <cell r="Z25">
            <v>729.00000000000011</v>
          </cell>
          <cell r="AA25">
            <v>409.90949999999998</v>
          </cell>
          <cell r="AB25">
            <v>137.21600000000004</v>
          </cell>
          <cell r="AC25">
            <v>360.09600000000006</v>
          </cell>
          <cell r="AD25">
            <v>321.51249999999999</v>
          </cell>
          <cell r="AE25">
            <v>115.35099999999998</v>
          </cell>
          <cell r="AF25">
            <v>87.724999999999994</v>
          </cell>
        </row>
        <row r="26">
          <cell r="Z26">
            <v>782.38349999999991</v>
          </cell>
          <cell r="AA26">
            <v>475.15449999999993</v>
          </cell>
          <cell r="AB26">
            <v>161.83999999999997</v>
          </cell>
          <cell r="AC26">
            <v>410.50399999999991</v>
          </cell>
          <cell r="AD26">
            <v>372.28700000000003</v>
          </cell>
          <cell r="AE26">
            <v>147.875</v>
          </cell>
          <cell r="AF26">
            <v>111.39200000000001</v>
          </cell>
        </row>
        <row r="27">
          <cell r="Z27">
            <v>829.98500000000013</v>
          </cell>
          <cell r="AA27">
            <v>525</v>
          </cell>
          <cell r="AB27">
            <v>199.83750000000001</v>
          </cell>
          <cell r="AC27">
            <v>475.15449999999993</v>
          </cell>
          <cell r="AD27">
            <v>428.54600000000005</v>
          </cell>
          <cell r="AE27">
            <v>181.3</v>
          </cell>
          <cell r="AF27">
            <v>136.93049999999999</v>
          </cell>
        </row>
        <row r="28">
          <cell r="Z28">
            <v>915.00800000000004</v>
          </cell>
          <cell r="AA28">
            <v>589.47200000000009</v>
          </cell>
          <cell r="AB28">
            <v>240.31799999999998</v>
          </cell>
          <cell r="AC28">
            <v>555.95449999999994</v>
          </cell>
          <cell r="AD28">
            <v>484.56349999999998</v>
          </cell>
          <cell r="AE28">
            <v>194.4</v>
          </cell>
          <cell r="AF28">
            <v>161.60400000000001</v>
          </cell>
        </row>
        <row r="29">
          <cell r="Z29">
            <v>984.18950000000007</v>
          </cell>
          <cell r="AA29">
            <v>677.21699999999998</v>
          </cell>
          <cell r="AB29">
            <v>295.85599999999999</v>
          </cell>
          <cell r="AC29">
            <v>688.17600000000016</v>
          </cell>
          <cell r="AD29">
            <v>572.88600000000008</v>
          </cell>
          <cell r="AE29">
            <v>224.51599999999999</v>
          </cell>
          <cell r="AF29">
            <v>189.03749999999999</v>
          </cell>
        </row>
        <row r="30">
          <cell r="Z30">
            <v>1079.0899999999999</v>
          </cell>
          <cell r="AA30">
            <v>793.5</v>
          </cell>
          <cell r="AB30">
            <v>340.6049999999999</v>
          </cell>
          <cell r="AC30">
            <v>812.25</v>
          </cell>
          <cell r="AD30">
            <v>617.98</v>
          </cell>
          <cell r="AE30">
            <v>236.25</v>
          </cell>
          <cell r="AF30">
            <v>210.49549999999999</v>
          </cell>
        </row>
        <row r="31">
          <cell r="Z31">
            <v>1171.875</v>
          </cell>
          <cell r="AA31">
            <v>972</v>
          </cell>
          <cell r="AB31">
            <v>360.40550000000002</v>
          </cell>
          <cell r="AC31">
            <v>889.78499999999985</v>
          </cell>
          <cell r="AD31">
            <v>702.29700000000003</v>
          </cell>
          <cell r="AE31">
            <v>270.738</v>
          </cell>
          <cell r="AF31">
            <v>236.25</v>
          </cell>
        </row>
      </sheetData>
      <sheetData sheetId="1">
        <row r="5"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</row>
        <row r="6">
          <cell r="AX6">
            <v>1.2675000000000001</v>
          </cell>
          <cell r="AY6">
            <v>7.1414999999999997</v>
          </cell>
          <cell r="AZ6">
            <v>0</v>
          </cell>
          <cell r="BA6">
            <v>0</v>
          </cell>
          <cell r="BB6">
            <v>16.896000000000001</v>
          </cell>
          <cell r="BC6">
            <v>5.9535000000000009</v>
          </cell>
          <cell r="BD6">
            <v>0.9075000000000002</v>
          </cell>
          <cell r="BE6">
            <v>20.1465</v>
          </cell>
          <cell r="BF6">
            <v>8.927999999999999</v>
          </cell>
          <cell r="BG6">
            <v>5.3240000000000016</v>
          </cell>
          <cell r="BH6">
            <v>1.08</v>
          </cell>
          <cell r="BI6">
            <v>4.5359999999999996</v>
          </cell>
          <cell r="BJ6">
            <v>1.7745000000000002</v>
          </cell>
          <cell r="BK6">
            <v>5.3240000000000016</v>
          </cell>
          <cell r="BL6">
            <v>13.035500000000001</v>
          </cell>
        </row>
        <row r="7">
          <cell r="AX7">
            <v>4.1514999999999995</v>
          </cell>
          <cell r="AY7">
            <v>10.478000000000002</v>
          </cell>
          <cell r="AZ7">
            <v>5.5125000000000002</v>
          </cell>
          <cell r="BA7">
            <v>3.61</v>
          </cell>
          <cell r="BB7">
            <v>22.662500000000001</v>
          </cell>
          <cell r="BC7">
            <v>9.0625</v>
          </cell>
          <cell r="BD7">
            <v>2.4320000000000004</v>
          </cell>
          <cell r="BE7">
            <v>56.448</v>
          </cell>
          <cell r="BF7">
            <v>18.922499999999999</v>
          </cell>
          <cell r="BG7">
            <v>15.138</v>
          </cell>
          <cell r="BH7">
            <v>5.8</v>
          </cell>
          <cell r="BI7">
            <v>7.0560000000000009</v>
          </cell>
          <cell r="BJ7">
            <v>5.5955000000000004</v>
          </cell>
          <cell r="BK7">
            <v>8.1994999999999987</v>
          </cell>
          <cell r="BL7" t="e">
            <v>#VALUE!</v>
          </cell>
        </row>
        <row r="8">
          <cell r="AX8">
            <v>13.8765</v>
          </cell>
          <cell r="AY8">
            <v>14.717500000000001</v>
          </cell>
          <cell r="AZ8">
            <v>14.717500000000001</v>
          </cell>
          <cell r="BA8">
            <v>28.88</v>
          </cell>
          <cell r="BB8">
            <v>33.6</v>
          </cell>
          <cell r="BC8">
            <v>16.337000000000003</v>
          </cell>
          <cell r="BD8">
            <v>5.2919999999999998</v>
          </cell>
          <cell r="BE8">
            <v>94.77000000000001</v>
          </cell>
          <cell r="BF8">
            <v>39.200000000000003</v>
          </cell>
          <cell r="BG8">
            <v>28.512000000000004</v>
          </cell>
          <cell r="BH8">
            <v>9.5039999999999996</v>
          </cell>
          <cell r="BI8">
            <v>14.215500000000002</v>
          </cell>
          <cell r="BJ8">
            <v>10.9375</v>
          </cell>
          <cell r="BK8">
            <v>21.142000000000003</v>
          </cell>
          <cell r="BL8">
            <v>36.141499999999994</v>
          </cell>
        </row>
        <row r="9">
          <cell r="AX9">
            <v>29.160000000000004</v>
          </cell>
          <cell r="AY9">
            <v>30.324000000000002</v>
          </cell>
          <cell r="AZ9">
            <v>30.118000000000006</v>
          </cell>
          <cell r="BA9">
            <v>43.451499999999996</v>
          </cell>
          <cell r="BB9">
            <v>45.496000000000009</v>
          </cell>
          <cell r="BC9">
            <v>23.887499999999999</v>
          </cell>
          <cell r="BD9">
            <v>9.8020000000000014</v>
          </cell>
          <cell r="BE9">
            <v>114.873</v>
          </cell>
          <cell r="BF9">
            <v>80.0565</v>
          </cell>
          <cell r="BG9">
            <v>51.637499999999996</v>
          </cell>
          <cell r="BH9">
            <v>22.662500000000001</v>
          </cell>
          <cell r="BI9">
            <v>24.502499999999998</v>
          </cell>
          <cell r="BJ9">
            <v>23.697999999999997</v>
          </cell>
          <cell r="BK9">
            <v>36.137500000000003</v>
          </cell>
          <cell r="BL9">
            <v>55.225000000000009</v>
          </cell>
        </row>
        <row r="10">
          <cell r="AX10">
            <v>52.65</v>
          </cell>
          <cell r="AY10">
            <v>56.073999999999991</v>
          </cell>
          <cell r="AZ10">
            <v>64.827000000000012</v>
          </cell>
          <cell r="BA10">
            <v>116.61350000000002</v>
          </cell>
          <cell r="BB10">
            <v>58.824500000000015</v>
          </cell>
          <cell r="BC10">
            <v>40</v>
          </cell>
          <cell r="BD10">
            <v>21.235499999999998</v>
          </cell>
          <cell r="BE10">
            <v>143.65</v>
          </cell>
          <cell r="BF10">
            <v>126.51399999999998</v>
          </cell>
          <cell r="BG10">
            <v>87.079000000000008</v>
          </cell>
          <cell r="BH10">
            <v>50.783999999999992</v>
          </cell>
          <cell r="BI10">
            <v>39.545999999999999</v>
          </cell>
          <cell r="BJ10">
            <v>47.432000000000009</v>
          </cell>
          <cell r="BK10">
            <v>56</v>
          </cell>
          <cell r="BL10">
            <v>92.512</v>
          </cell>
        </row>
        <row r="11">
          <cell r="AX11">
            <v>88.483499999999992</v>
          </cell>
          <cell r="AY11">
            <v>76.729500000000002</v>
          </cell>
          <cell r="AZ11">
            <v>120.60000000000001</v>
          </cell>
          <cell r="BA11">
            <v>163.8485</v>
          </cell>
          <cell r="BB11">
            <v>81.64800000000001</v>
          </cell>
          <cell r="BC11">
            <v>82.865500000000011</v>
          </cell>
          <cell r="BD11">
            <v>53.662500000000001</v>
          </cell>
          <cell r="BE11">
            <v>178.85</v>
          </cell>
          <cell r="BF11">
            <v>207.36</v>
          </cell>
          <cell r="BG11">
            <v>117.21149999999997</v>
          </cell>
          <cell r="BH11">
            <v>86.02200000000002</v>
          </cell>
          <cell r="BI11">
            <v>75.428999999999988</v>
          </cell>
          <cell r="BJ11">
            <v>99.094499999999996</v>
          </cell>
          <cell r="BK11">
            <v>106.84450000000002</v>
          </cell>
          <cell r="BL11">
            <v>128.99250000000001</v>
          </cell>
        </row>
        <row r="12">
          <cell r="AX12">
            <v>124.2</v>
          </cell>
          <cell r="AY12">
            <v>145.40800000000002</v>
          </cell>
          <cell r="AZ12">
            <v>175.71199999999996</v>
          </cell>
          <cell r="BA12">
            <v>222.1875</v>
          </cell>
          <cell r="BB12">
            <v>116.61350000000002</v>
          </cell>
          <cell r="BC12">
            <v>134.946</v>
          </cell>
          <cell r="BD12">
            <v>134.01850000000002</v>
          </cell>
          <cell r="BE12">
            <v>219.04000000000002</v>
          </cell>
          <cell r="BF12">
            <v>283.96550000000002</v>
          </cell>
          <cell r="BG12">
            <v>183.75</v>
          </cell>
          <cell r="BH12">
            <v>125.02349999999998</v>
          </cell>
          <cell r="BI12">
            <v>136.93049999999999</v>
          </cell>
          <cell r="BJ12">
            <v>144.86849999999998</v>
          </cell>
          <cell r="BK12">
            <v>174.88699999999997</v>
          </cell>
          <cell r="BL12">
            <v>159.3595</v>
          </cell>
        </row>
        <row r="13">
          <cell r="AX13">
            <v>192.82050000000001</v>
          </cell>
          <cell r="AY13">
            <v>194.07849999999999</v>
          </cell>
          <cell r="AZ13">
            <v>239.0625</v>
          </cell>
          <cell r="BA13">
            <v>269.00099999999998</v>
          </cell>
          <cell r="BB13">
            <v>202.34250000000003</v>
          </cell>
          <cell r="BC13">
            <v>233.92799999999997</v>
          </cell>
          <cell r="BD13">
            <v>254.947</v>
          </cell>
          <cell r="BE13">
            <v>288.68400000000003</v>
          </cell>
          <cell r="BF13">
            <v>360.40550000000002</v>
          </cell>
          <cell r="BG13">
            <v>215.13600000000002</v>
          </cell>
          <cell r="BH13">
            <v>176.15700000000004</v>
          </cell>
          <cell r="BI13">
            <v>206.68099999999995</v>
          </cell>
          <cell r="BJ13">
            <v>188.65</v>
          </cell>
          <cell r="BK13">
            <v>217.7165</v>
          </cell>
          <cell r="BL13">
            <v>240.31799999999998</v>
          </cell>
        </row>
        <row r="14">
          <cell r="AX14">
            <v>239.0625</v>
          </cell>
          <cell r="AY14">
            <v>136.93049999999999</v>
          </cell>
          <cell r="AZ14">
            <v>189.03749999999999</v>
          </cell>
          <cell r="BA14">
            <v>285.89350000000007</v>
          </cell>
          <cell r="BB14">
            <v>162.72899999999998</v>
          </cell>
          <cell r="BC14">
            <v>173.77650000000003</v>
          </cell>
          <cell r="BD14">
            <v>291.96449999999999</v>
          </cell>
          <cell r="BE14">
            <v>215.8245</v>
          </cell>
          <cell r="BF14">
            <v>259.00150000000002</v>
          </cell>
          <cell r="BG14">
            <v>278.84249999999997</v>
          </cell>
          <cell r="BH14">
            <v>109.33</v>
          </cell>
          <cell r="BI14">
            <v>139.26400000000001</v>
          </cell>
          <cell r="BJ14">
            <v>231.04</v>
          </cell>
          <cell r="BK14">
            <v>140.98050000000001</v>
          </cell>
          <cell r="BL14">
            <v>154.21250000000001</v>
          </cell>
        </row>
        <row r="15">
          <cell r="AX15">
            <v>282.90600000000001</v>
          </cell>
          <cell r="AY15">
            <v>102.85</v>
          </cell>
          <cell r="AZ15">
            <v>158.99399999999997</v>
          </cell>
          <cell r="BA15">
            <v>321.72599999999994</v>
          </cell>
          <cell r="BB15">
            <v>135.81649999999996</v>
          </cell>
          <cell r="BC15">
            <v>128.99250000000001</v>
          </cell>
          <cell r="BD15">
            <v>312.666</v>
          </cell>
          <cell r="BE15">
            <v>176.15700000000004</v>
          </cell>
          <cell r="BF15">
            <v>210.49549999999999</v>
          </cell>
          <cell r="BG15">
            <v>313.99200000000002</v>
          </cell>
          <cell r="BH15">
            <v>95.287499999999994</v>
          </cell>
          <cell r="BI15">
            <v>118.354</v>
          </cell>
          <cell r="BJ15">
            <v>299.88</v>
          </cell>
          <cell r="BK15">
            <v>101.4</v>
          </cell>
          <cell r="BL15">
            <v>113.39999999999999</v>
          </cell>
        </row>
        <row r="16">
          <cell r="AX16">
            <v>308.36700000000002</v>
          </cell>
          <cell r="AY16">
            <v>107.64800000000001</v>
          </cell>
          <cell r="AZ16">
            <v>131.4</v>
          </cell>
          <cell r="BA16">
            <v>329.25149999999991</v>
          </cell>
          <cell r="BB16">
            <v>100.71900000000001</v>
          </cell>
          <cell r="BC16">
            <v>115.35099999999998</v>
          </cell>
          <cell r="BD16">
            <v>301.80599999999998</v>
          </cell>
          <cell r="BE16">
            <v>143.36000000000001</v>
          </cell>
          <cell r="BF16">
            <v>178.85</v>
          </cell>
          <cell r="BG16">
            <v>368.32650000000007</v>
          </cell>
          <cell r="BH16">
            <v>84.27</v>
          </cell>
          <cell r="BI16">
            <v>90.396000000000015</v>
          </cell>
          <cell r="BJ16">
            <v>360.40550000000002</v>
          </cell>
          <cell r="BK16">
            <v>85.235500000000016</v>
          </cell>
          <cell r="BL16">
            <v>90.75</v>
          </cell>
        </row>
        <row r="17">
          <cell r="AX17">
            <v>344.45000000000005</v>
          </cell>
          <cell r="AY17">
            <v>92.262499999999989</v>
          </cell>
          <cell r="AZ17">
            <v>117.74000000000001</v>
          </cell>
          <cell r="BA17">
            <v>348.48000000000008</v>
          </cell>
          <cell r="BB17">
            <v>95.287499999999994</v>
          </cell>
          <cell r="BC17">
            <v>86.212500000000006</v>
          </cell>
          <cell r="BD17">
            <v>320.33850000000007</v>
          </cell>
          <cell r="BE17">
            <v>143.36000000000001</v>
          </cell>
          <cell r="BF17">
            <v>166.63500000000002</v>
          </cell>
          <cell r="BG17">
            <v>376.65000000000003</v>
          </cell>
          <cell r="BH17">
            <v>104.43</v>
          </cell>
          <cell r="BI17">
            <v>69.629000000000019</v>
          </cell>
          <cell r="BJ17">
            <v>410.82750000000004</v>
          </cell>
          <cell r="BK17">
            <v>80.64</v>
          </cell>
          <cell r="BL17">
            <v>63.36</v>
          </cell>
        </row>
        <row r="18">
          <cell r="AX18">
            <v>363.38400000000001</v>
          </cell>
          <cell r="AY18">
            <v>95.287499999999994</v>
          </cell>
          <cell r="AZ18">
            <v>109.35000000000001</v>
          </cell>
          <cell r="BA18">
            <v>348.48000000000008</v>
          </cell>
          <cell r="BB18">
            <v>131.07200000000003</v>
          </cell>
          <cell r="BC18">
            <v>77.064000000000007</v>
          </cell>
          <cell r="BD18">
            <v>327.22750000000008</v>
          </cell>
          <cell r="BE18">
            <v>145.76250000000002</v>
          </cell>
          <cell r="BF18">
            <v>171.5</v>
          </cell>
          <cell r="BG18">
            <v>406.50300000000004</v>
          </cell>
          <cell r="BH18">
            <v>119.07</v>
          </cell>
          <cell r="BI18">
            <v>56.699999999999996</v>
          </cell>
          <cell r="BJ18">
            <v>428.12550000000005</v>
          </cell>
          <cell r="BK18">
            <v>91.25</v>
          </cell>
          <cell r="BL18">
            <v>54.208000000000006</v>
          </cell>
        </row>
        <row r="19">
          <cell r="AX19">
            <v>380.89400000000001</v>
          </cell>
          <cell r="AY19">
            <v>112.694</v>
          </cell>
          <cell r="AZ19">
            <v>98.75</v>
          </cell>
          <cell r="BA19">
            <v>356.44500000000005</v>
          </cell>
          <cell r="BB19">
            <v>152.59199999999998</v>
          </cell>
          <cell r="BC19">
            <v>70.829500000000024</v>
          </cell>
          <cell r="BD19">
            <v>357.63749999999999</v>
          </cell>
          <cell r="BE19">
            <v>148.10399999999998</v>
          </cell>
          <cell r="BF19">
            <v>173.95</v>
          </cell>
          <cell r="BG19">
            <v>465.74549999999994</v>
          </cell>
          <cell r="BH19">
            <v>154.904</v>
          </cell>
          <cell r="BI19">
            <v>49.589500000000001</v>
          </cell>
          <cell r="BJ19">
            <v>475.15449999999993</v>
          </cell>
          <cell r="BK19">
            <v>93.75</v>
          </cell>
          <cell r="BL19">
            <v>42.587999999999994</v>
          </cell>
        </row>
        <row r="20">
          <cell r="AX20">
            <v>430.61199999999997</v>
          </cell>
          <cell r="AY20">
            <v>136.93049999999999</v>
          </cell>
          <cell r="AZ20">
            <v>101.43899999999999</v>
          </cell>
          <cell r="BA20">
            <v>376.65000000000003</v>
          </cell>
          <cell r="BB20">
            <v>176.435</v>
          </cell>
          <cell r="BC20">
            <v>58.080000000000013</v>
          </cell>
          <cell r="BD20">
            <v>380.89400000000001</v>
          </cell>
          <cell r="BE20">
            <v>176.4</v>
          </cell>
          <cell r="BF20">
            <v>166.63500000000002</v>
          </cell>
          <cell r="BG20">
            <v>505</v>
          </cell>
          <cell r="BH20">
            <v>178.95549999999997</v>
          </cell>
          <cell r="BI20">
            <v>44.869500000000002</v>
          </cell>
          <cell r="BJ20">
            <v>520</v>
          </cell>
          <cell r="BK20">
            <v>113.4375</v>
          </cell>
          <cell r="BL20">
            <v>45.6</v>
          </cell>
        </row>
        <row r="21">
          <cell r="AX21">
            <v>468.30800000000005</v>
          </cell>
          <cell r="AY21">
            <v>183.29850000000002</v>
          </cell>
          <cell r="AZ21">
            <v>104.10400000000001</v>
          </cell>
          <cell r="BA21">
            <v>400.95</v>
          </cell>
          <cell r="BB21">
            <v>194.398</v>
          </cell>
          <cell r="BC21">
            <v>43.348500000000001</v>
          </cell>
          <cell r="BD21">
            <v>395.68599999999992</v>
          </cell>
          <cell r="BE21">
            <v>205.16650000000001</v>
          </cell>
          <cell r="BF21">
            <v>159.3595</v>
          </cell>
          <cell r="BG21">
            <v>567.84</v>
          </cell>
          <cell r="BH21">
            <v>202.61200000000002</v>
          </cell>
          <cell r="BI21">
            <v>39.701000000000001</v>
          </cell>
          <cell r="BJ21">
            <v>589.47200000000009</v>
          </cell>
          <cell r="BK21">
            <v>146.97949999999997</v>
          </cell>
          <cell r="BL21">
            <v>50.847499999999997</v>
          </cell>
        </row>
        <row r="22">
          <cell r="AX22">
            <v>502.27199999999999</v>
          </cell>
          <cell r="AY22">
            <v>221.15350000000001</v>
          </cell>
          <cell r="AZ22">
            <v>106.43400000000001</v>
          </cell>
          <cell r="BA22">
            <v>481.56200000000007</v>
          </cell>
          <cell r="BB22">
            <v>240.27850000000001</v>
          </cell>
          <cell r="BC22">
            <v>36.75</v>
          </cell>
          <cell r="BD22">
            <v>459.41800000000001</v>
          </cell>
          <cell r="BE22">
            <v>240.31799999999998</v>
          </cell>
          <cell r="BF22">
            <v>150.38150000000002</v>
          </cell>
          <cell r="BG22">
            <v>595.50799999999992</v>
          </cell>
          <cell r="BH22">
            <v>222.376</v>
          </cell>
          <cell r="BI22">
            <v>41.153999999999996</v>
          </cell>
          <cell r="BJ22">
            <v>629.69499999999994</v>
          </cell>
          <cell r="BK22">
            <v>185.12999999999997</v>
          </cell>
          <cell r="BL22">
            <v>52.272000000000013</v>
          </cell>
        </row>
        <row r="23">
          <cell r="AX23">
            <v>552.23000000000013</v>
          </cell>
          <cell r="AY23">
            <v>262.12200000000001</v>
          </cell>
          <cell r="AZ23">
            <v>88.483499999999992</v>
          </cell>
          <cell r="BA23">
            <v>543.74400000000003</v>
          </cell>
          <cell r="BB23">
            <v>285.89350000000007</v>
          </cell>
          <cell r="BC23">
            <v>36.481499999999997</v>
          </cell>
          <cell r="BD23">
            <v>525.84349999999995</v>
          </cell>
          <cell r="BE23">
            <v>299.67150000000004</v>
          </cell>
          <cell r="BF23">
            <v>137.3125</v>
          </cell>
          <cell r="BG23">
            <v>671.27650000000006</v>
          </cell>
          <cell r="BH23">
            <v>246.40199999999999</v>
          </cell>
          <cell r="BI23">
            <v>41.827500000000001</v>
          </cell>
          <cell r="BJ23">
            <v>689.7</v>
          </cell>
          <cell r="BK23">
            <v>245.13399999999999</v>
          </cell>
          <cell r="BL23">
            <v>51.304000000000009</v>
          </cell>
        </row>
        <row r="24">
          <cell r="AX24">
            <v>619.03800000000001</v>
          </cell>
          <cell r="AY24">
            <v>317.90000000000003</v>
          </cell>
          <cell r="AZ24">
            <v>89.237500000000011</v>
          </cell>
          <cell r="BA24">
            <v>616.28949999999986</v>
          </cell>
          <cell r="BB24">
            <v>321.048</v>
          </cell>
          <cell r="BC24">
            <v>49.432499999999997</v>
          </cell>
          <cell r="BD24">
            <v>609.1875</v>
          </cell>
          <cell r="BE24">
            <v>351.95849999999996</v>
          </cell>
          <cell r="BF24">
            <v>134.946</v>
          </cell>
          <cell r="BG24">
            <v>740.096</v>
          </cell>
          <cell r="BH24">
            <v>295.85599999999999</v>
          </cell>
          <cell r="BI24">
            <v>50.336000000000013</v>
          </cell>
          <cell r="BJ24">
            <v>759.7555000000001</v>
          </cell>
          <cell r="BK24">
            <v>332.83799999999997</v>
          </cell>
          <cell r="BL24">
            <v>58.538500000000006</v>
          </cell>
        </row>
        <row r="25">
          <cell r="AX25">
            <v>683.55000000000007</v>
          </cell>
          <cell r="AY25">
            <v>380.92599999999993</v>
          </cell>
          <cell r="AZ25">
            <v>77.064000000000007</v>
          </cell>
          <cell r="BA25">
            <v>668.03899999999987</v>
          </cell>
          <cell r="BB25">
            <v>415.85250000000002</v>
          </cell>
          <cell r="BC25">
            <v>56.394499999999994</v>
          </cell>
          <cell r="BD25">
            <v>685</v>
          </cell>
          <cell r="BE25">
            <v>469.3</v>
          </cell>
          <cell r="BF25">
            <v>141.31200000000004</v>
          </cell>
          <cell r="BG25">
            <v>800.11249999999995</v>
          </cell>
          <cell r="BH25">
            <v>343.91399999999999</v>
          </cell>
          <cell r="BI25">
            <v>59.643000000000015</v>
          </cell>
          <cell r="BJ25">
            <v>841</v>
          </cell>
          <cell r="BK25">
            <v>421.2</v>
          </cell>
          <cell r="BL25">
            <v>69.629000000000019</v>
          </cell>
        </row>
        <row r="26">
          <cell r="AX26">
            <v>724.72199999999998</v>
          </cell>
          <cell r="AY26">
            <v>456.19200000000001</v>
          </cell>
          <cell r="AZ26">
            <v>90.75</v>
          </cell>
          <cell r="BA26">
            <v>735.07500000000005</v>
          </cell>
          <cell r="BB26">
            <v>494.81600000000003</v>
          </cell>
          <cell r="BC26">
            <v>63.47999999999999</v>
          </cell>
          <cell r="BD26">
            <v>753.23900000000003</v>
          </cell>
          <cell r="BE26">
            <v>534.1545000000001</v>
          </cell>
          <cell r="BF26">
            <v>154.21250000000001</v>
          </cell>
          <cell r="BG26">
            <v>882.94049999999993</v>
          </cell>
          <cell r="BH26">
            <v>393.57599999999996</v>
          </cell>
          <cell r="BI26">
            <v>72.030000000000015</v>
          </cell>
          <cell r="BJ26">
            <v>885.06250000000011</v>
          </cell>
          <cell r="BK26">
            <v>517.49499999999989</v>
          </cell>
          <cell r="BL26">
            <v>78.03</v>
          </cell>
        </row>
        <row r="27">
          <cell r="AX27">
            <v>758.16000000000008</v>
          </cell>
          <cell r="AY27">
            <v>525</v>
          </cell>
          <cell r="AZ27">
            <v>99.094499999999996</v>
          </cell>
          <cell r="BA27">
            <v>785</v>
          </cell>
          <cell r="BB27">
            <v>592.96050000000002</v>
          </cell>
          <cell r="BC27">
            <v>71.423999999999992</v>
          </cell>
          <cell r="BD27">
            <v>868.96800000000007</v>
          </cell>
          <cell r="BE27">
            <v>610.01750000000015</v>
          </cell>
          <cell r="BF27">
            <v>179.56</v>
          </cell>
          <cell r="BG27">
            <v>972</v>
          </cell>
          <cell r="BH27">
            <v>455.76249999999999</v>
          </cell>
          <cell r="BI27">
            <v>88.433999999999997</v>
          </cell>
          <cell r="BJ27">
            <v>967.45999999999981</v>
          </cell>
          <cell r="BK27">
            <v>638.14400000000012</v>
          </cell>
          <cell r="BL27">
            <v>87.88000000000001</v>
          </cell>
        </row>
        <row r="28">
          <cell r="AX28">
            <v>800.86500000000001</v>
          </cell>
          <cell r="AY28">
            <v>594.88000000000011</v>
          </cell>
          <cell r="AZ28">
            <v>102.34350000000001</v>
          </cell>
          <cell r="BA28">
            <v>848.72000000000014</v>
          </cell>
          <cell r="BB28">
            <v>697.63200000000006</v>
          </cell>
          <cell r="BC28">
            <v>81.25</v>
          </cell>
          <cell r="BD28">
            <v>970.44400000000007</v>
          </cell>
          <cell r="BE28">
            <v>686.93999999999983</v>
          </cell>
          <cell r="BF28">
            <v>218.05</v>
          </cell>
          <cell r="BG28">
            <v>1098.075</v>
          </cell>
          <cell r="BH28">
            <v>545.75349999999992</v>
          </cell>
          <cell r="BI28">
            <v>103.93300000000001</v>
          </cell>
          <cell r="BJ28">
            <v>1007.128</v>
          </cell>
          <cell r="BK28">
            <v>742.5625</v>
          </cell>
          <cell r="BL28">
            <v>100.60200000000002</v>
          </cell>
        </row>
        <row r="29">
          <cell r="AX29">
            <v>842.75400000000002</v>
          </cell>
          <cell r="AY29">
            <v>689.09799999999996</v>
          </cell>
          <cell r="AZ29">
            <v>133.95599999999999</v>
          </cell>
          <cell r="BA29">
            <v>933.09349999999984</v>
          </cell>
          <cell r="BB29">
            <v>819.7890000000001</v>
          </cell>
          <cell r="BC29">
            <v>98.314999999999998</v>
          </cell>
          <cell r="BD29">
            <v>1058</v>
          </cell>
          <cell r="BE29">
            <v>804.447</v>
          </cell>
          <cell r="BF29">
            <v>273.77999999999997</v>
          </cell>
          <cell r="BG29">
            <v>1131.1839999999997</v>
          </cell>
          <cell r="BH29">
            <v>647.35200000000009</v>
          </cell>
          <cell r="BI29">
            <v>121</v>
          </cell>
          <cell r="BJ29">
            <v>1146.8800000000001</v>
          </cell>
          <cell r="BK29">
            <v>917.1629999999999</v>
          </cell>
          <cell r="BL29">
            <v>119.48750000000001</v>
          </cell>
        </row>
        <row r="30">
          <cell r="AX30">
            <v>908.28</v>
          </cell>
          <cell r="AY30">
            <v>752.63999999999987</v>
          </cell>
          <cell r="AZ30">
            <v>140.30600000000001</v>
          </cell>
          <cell r="BA30">
            <v>974.24199999999996</v>
          </cell>
          <cell r="BB30">
            <v>922.71600000000001</v>
          </cell>
          <cell r="BC30">
            <v>105.875</v>
          </cell>
          <cell r="BD30">
            <v>1200.5619999999999</v>
          </cell>
          <cell r="BE30">
            <v>944.34450000000004</v>
          </cell>
          <cell r="BF30">
            <v>319.39</v>
          </cell>
          <cell r="BG30">
            <v>1160.8880000000001</v>
          </cell>
          <cell r="BH30">
            <v>708.73599999999999</v>
          </cell>
          <cell r="BI30">
            <v>139.70699999999999</v>
          </cell>
          <cell r="BJ30">
            <v>1267.5</v>
          </cell>
          <cell r="BK30">
            <v>1140.625</v>
          </cell>
          <cell r="BL30">
            <v>131.71199999999999</v>
          </cell>
        </row>
        <row r="31">
          <cell r="AX31">
            <v>984.18950000000007</v>
          </cell>
          <cell r="AY31">
            <v>819.95</v>
          </cell>
          <cell r="AZ31">
            <v>151.55200000000005</v>
          </cell>
          <cell r="BA31">
            <v>1022.4499999999999</v>
          </cell>
          <cell r="BB31">
            <v>1054.9945</v>
          </cell>
          <cell r="BC31">
            <v>102.06000000000002</v>
          </cell>
          <cell r="BD31">
            <v>1306.9600000000003</v>
          </cell>
          <cell r="BE31">
            <v>1148.229</v>
          </cell>
          <cell r="BF31">
            <v>383.32800000000009</v>
          </cell>
          <cell r="BG31">
            <v>1209.675</v>
          </cell>
          <cell r="BH31">
            <v>793.90400000000011</v>
          </cell>
          <cell r="BI31">
            <v>153.06199999999998</v>
          </cell>
          <cell r="BJ31">
            <v>1423.9645000000003</v>
          </cell>
          <cell r="BK31">
            <v>1379.7420000000002</v>
          </cell>
          <cell r="BL31">
            <v>145.82399999999998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AU31"/>
  <sheetViews>
    <sheetView topLeftCell="A4" workbookViewId="0">
      <selection activeCell="AD26" sqref="AD26"/>
    </sheetView>
  </sheetViews>
  <sheetFormatPr defaultRowHeight="15" x14ac:dyDescent="0.25"/>
  <cols>
    <col min="5" max="5" width="15.85546875" bestFit="1" customWidth="1"/>
    <col min="6" max="6" width="21.85546875" bestFit="1" customWidth="1"/>
    <col min="7" max="7" width="10.42578125" bestFit="1" customWidth="1"/>
    <col min="8" max="8" width="10.5703125" bestFit="1" customWidth="1"/>
    <col min="9" max="9" width="17.85546875" bestFit="1" customWidth="1"/>
    <col min="10" max="10" width="14.140625" bestFit="1" customWidth="1"/>
    <col min="20" max="20" width="15.85546875" bestFit="1" customWidth="1"/>
    <col min="21" max="21" width="21.85546875" bestFit="1" customWidth="1"/>
    <col min="22" max="22" width="10.42578125" bestFit="1" customWidth="1"/>
    <col min="23" max="23" width="10.5703125" bestFit="1" customWidth="1"/>
    <col min="24" max="24" width="17.85546875" bestFit="1" customWidth="1"/>
    <col min="25" max="25" width="14.140625" bestFit="1" customWidth="1"/>
    <col min="35" max="35" width="15.85546875" bestFit="1" customWidth="1"/>
    <col min="36" max="36" width="21.85546875" bestFit="1" customWidth="1"/>
    <col min="37" max="37" width="10.42578125" bestFit="1" customWidth="1"/>
    <col min="38" max="38" width="10.5703125" bestFit="1" customWidth="1"/>
    <col min="39" max="39" width="17.85546875" bestFit="1" customWidth="1"/>
    <col min="40" max="40" width="14.140625" bestFit="1" customWidth="1"/>
  </cols>
  <sheetData>
    <row r="3" spans="4:47" ht="15.75" thickBot="1" x14ac:dyDescent="0.3"/>
    <row r="4" spans="4:47" ht="15.75" thickBot="1" x14ac:dyDescent="0.3">
      <c r="E4" s="85" t="s">
        <v>48</v>
      </c>
      <c r="F4" s="86"/>
      <c r="G4" s="86"/>
      <c r="H4" s="86"/>
      <c r="I4" s="86"/>
      <c r="J4" s="87"/>
      <c r="T4" s="85" t="s">
        <v>49</v>
      </c>
      <c r="U4" s="86"/>
      <c r="V4" s="86"/>
      <c r="W4" s="86"/>
      <c r="X4" s="86"/>
      <c r="Y4" s="87"/>
      <c r="AI4" s="85" t="s">
        <v>50</v>
      </c>
      <c r="AJ4" s="86"/>
      <c r="AK4" s="86"/>
      <c r="AL4" s="86"/>
      <c r="AM4" s="86"/>
      <c r="AN4" s="87"/>
    </row>
    <row r="5" spans="4:47" ht="15.75" thickBot="1" x14ac:dyDescent="0.3">
      <c r="E5" s="85" t="s">
        <v>4</v>
      </c>
      <c r="F5" s="86"/>
      <c r="G5" s="86"/>
      <c r="H5" s="86"/>
      <c r="I5" s="86"/>
      <c r="J5" s="87"/>
      <c r="T5" s="85" t="s">
        <v>4</v>
      </c>
      <c r="U5" s="86"/>
      <c r="V5" s="86"/>
      <c r="W5" s="86"/>
      <c r="X5" s="86"/>
      <c r="Y5" s="87"/>
      <c r="AI5" s="85" t="s">
        <v>4</v>
      </c>
      <c r="AJ5" s="86"/>
      <c r="AK5" s="86"/>
      <c r="AL5" s="86"/>
      <c r="AM5" s="86"/>
      <c r="AN5" s="87"/>
    </row>
    <row r="6" spans="4:47" ht="15.75" thickBot="1" x14ac:dyDescent="0.3">
      <c r="E6" s="67" t="s">
        <v>3</v>
      </c>
      <c r="F6" s="14" t="s">
        <v>41</v>
      </c>
      <c r="G6" s="14" t="s">
        <v>8</v>
      </c>
      <c r="H6" s="31" t="s">
        <v>1</v>
      </c>
      <c r="I6" s="25" t="s">
        <v>0</v>
      </c>
      <c r="J6" s="31" t="s">
        <v>2</v>
      </c>
      <c r="T6" s="14" t="s">
        <v>3</v>
      </c>
      <c r="U6" s="14" t="s">
        <v>41</v>
      </c>
      <c r="V6" s="14" t="s">
        <v>8</v>
      </c>
      <c r="W6" s="24" t="s">
        <v>1</v>
      </c>
      <c r="X6" s="24" t="s">
        <v>0</v>
      </c>
      <c r="Y6" s="25" t="s">
        <v>2</v>
      </c>
      <c r="AH6" s="2"/>
      <c r="AI6" s="14" t="s">
        <v>3</v>
      </c>
      <c r="AJ6" s="14" t="s">
        <v>41</v>
      </c>
      <c r="AK6" s="14" t="s">
        <v>8</v>
      </c>
      <c r="AL6" s="24" t="s">
        <v>1</v>
      </c>
      <c r="AM6" s="24" t="s">
        <v>0</v>
      </c>
      <c r="AN6" s="25" t="s">
        <v>2</v>
      </c>
      <c r="AP6" s="2"/>
      <c r="AQ6" s="2"/>
      <c r="AR6" s="2"/>
      <c r="AS6" s="2"/>
      <c r="AT6" s="2"/>
    </row>
    <row r="7" spans="4:47" ht="15.75" thickBot="1" x14ac:dyDescent="0.3">
      <c r="E7" s="68">
        <v>45042.916666666664</v>
      </c>
      <c r="F7" s="10">
        <v>0</v>
      </c>
      <c r="G7" s="69">
        <v>1</v>
      </c>
      <c r="H7" s="70">
        <v>1</v>
      </c>
      <c r="I7" s="71">
        <v>1</v>
      </c>
      <c r="J7" s="71">
        <v>1</v>
      </c>
      <c r="T7" s="17">
        <v>44974.916666666664</v>
      </c>
      <c r="U7" s="10">
        <v>0</v>
      </c>
      <c r="V7" s="10">
        <v>1</v>
      </c>
      <c r="W7">
        <v>1</v>
      </c>
      <c r="X7">
        <v>1</v>
      </c>
      <c r="Y7" s="18">
        <v>1</v>
      </c>
      <c r="AH7" s="72"/>
      <c r="AI7" s="17">
        <v>45096.916666666664</v>
      </c>
      <c r="AJ7" s="10">
        <v>0</v>
      </c>
      <c r="AK7" s="10">
        <v>1</v>
      </c>
      <c r="AL7">
        <v>1</v>
      </c>
      <c r="AM7">
        <v>1</v>
      </c>
      <c r="AN7" s="18">
        <v>1</v>
      </c>
      <c r="AP7" s="72"/>
      <c r="AQ7" s="1"/>
      <c r="AR7" s="1"/>
      <c r="AS7" s="1"/>
      <c r="AT7" s="1"/>
    </row>
    <row r="8" spans="4:47" ht="15.75" thickBot="1" x14ac:dyDescent="0.3">
      <c r="E8" s="68">
        <v>45043</v>
      </c>
      <c r="F8" s="10">
        <v>2</v>
      </c>
      <c r="G8" s="3">
        <v>1</v>
      </c>
      <c r="H8" s="73">
        <v>0.99228050000000001</v>
      </c>
      <c r="I8" s="74">
        <v>0.93266939999999998</v>
      </c>
      <c r="J8" s="74">
        <v>0.93944139999999998</v>
      </c>
      <c r="L8" s="85" t="s">
        <v>9</v>
      </c>
      <c r="M8" s="86"/>
      <c r="N8" s="86"/>
      <c r="O8" s="86"/>
      <c r="P8" s="87"/>
      <c r="T8" s="17">
        <v>44975</v>
      </c>
      <c r="U8" s="10">
        <v>2</v>
      </c>
      <c r="V8" s="10">
        <v>1</v>
      </c>
      <c r="W8" s="19">
        <v>0.89974759999999998</v>
      </c>
      <c r="X8" s="19">
        <v>0.93402130000000005</v>
      </c>
      <c r="Y8" s="20">
        <v>0.6532519</v>
      </c>
      <c r="AA8" s="85" t="s">
        <v>9</v>
      </c>
      <c r="AB8" s="86"/>
      <c r="AC8" s="86"/>
      <c r="AD8" s="86"/>
      <c r="AE8" s="87"/>
      <c r="AH8" s="72"/>
      <c r="AI8" s="17">
        <v>45097</v>
      </c>
      <c r="AJ8" s="10">
        <v>2</v>
      </c>
      <c r="AK8" s="10">
        <v>1</v>
      </c>
      <c r="AL8" s="19">
        <v>0.98</v>
      </c>
      <c r="AM8" s="19">
        <v>0.98402129999999999</v>
      </c>
      <c r="AN8" s="20">
        <v>0.87</v>
      </c>
      <c r="AP8" s="85" t="s">
        <v>9</v>
      </c>
      <c r="AQ8" s="86"/>
      <c r="AR8" s="86"/>
      <c r="AS8" s="86"/>
      <c r="AT8" s="87"/>
    </row>
    <row r="9" spans="4:47" ht="15.75" thickBot="1" x14ac:dyDescent="0.3">
      <c r="E9" s="68">
        <v>45043.083333333336</v>
      </c>
      <c r="F9" s="10">
        <v>4</v>
      </c>
      <c r="G9" s="3">
        <v>1</v>
      </c>
      <c r="H9" s="73">
        <v>0.97906499999999996</v>
      </c>
      <c r="I9" s="74">
        <v>0.8766273</v>
      </c>
      <c r="J9" s="74">
        <v>0.90235069999999995</v>
      </c>
      <c r="T9" s="17">
        <v>44975.083333333336</v>
      </c>
      <c r="U9" s="10">
        <v>4</v>
      </c>
      <c r="V9" s="10">
        <v>1</v>
      </c>
      <c r="W9" s="19">
        <v>0.87384150000000005</v>
      </c>
      <c r="X9" s="19">
        <v>0.88191900000000001</v>
      </c>
      <c r="Y9" s="20">
        <v>0.55453839999999999</v>
      </c>
      <c r="AH9" s="72"/>
      <c r="AI9" s="17">
        <v>45097.083333333336</v>
      </c>
      <c r="AJ9" s="10">
        <v>4</v>
      </c>
      <c r="AK9" s="10">
        <v>1</v>
      </c>
      <c r="AL9" s="19">
        <v>0.96</v>
      </c>
      <c r="AM9" s="19">
        <v>0.98191899999999999</v>
      </c>
      <c r="AN9" s="20">
        <v>0.74</v>
      </c>
      <c r="AP9" s="72"/>
      <c r="AQ9" s="1"/>
      <c r="AR9" s="1"/>
      <c r="AS9" s="1"/>
      <c r="AT9" s="1"/>
    </row>
    <row r="10" spans="4:47" ht="15.75" thickBot="1" x14ac:dyDescent="0.3">
      <c r="D10" s="9" t="s">
        <v>10</v>
      </c>
      <c r="E10" s="68">
        <v>45043.166666666664</v>
      </c>
      <c r="F10" s="10">
        <v>6</v>
      </c>
      <c r="G10" s="75">
        <v>1</v>
      </c>
      <c r="H10" s="76">
        <v>0.96932010000000002</v>
      </c>
      <c r="I10" s="77">
        <v>0.83789919999999996</v>
      </c>
      <c r="J10" s="77">
        <v>0.89600120000000005</v>
      </c>
      <c r="S10" s="9" t="s">
        <v>10</v>
      </c>
      <c r="T10" s="17">
        <v>44975.166666666664</v>
      </c>
      <c r="U10" s="10">
        <v>6</v>
      </c>
      <c r="V10" s="12">
        <v>1</v>
      </c>
      <c r="W10" s="59">
        <v>0.85330329999999999</v>
      </c>
      <c r="X10" s="59">
        <v>0.85355970000000003</v>
      </c>
      <c r="Y10" s="60">
        <v>0.49574560000000001</v>
      </c>
      <c r="AH10" s="78"/>
      <c r="AI10" s="17">
        <v>45097.166666666664</v>
      </c>
      <c r="AJ10" s="10">
        <v>6</v>
      </c>
      <c r="AK10" s="12">
        <v>1</v>
      </c>
      <c r="AL10" s="59">
        <v>0.94</v>
      </c>
      <c r="AM10" s="59">
        <v>0.95355970000000001</v>
      </c>
      <c r="AN10" s="60">
        <v>0.65</v>
      </c>
      <c r="AP10" s="72"/>
      <c r="AQ10" s="1"/>
      <c r="AR10" s="1"/>
      <c r="AS10" s="1"/>
      <c r="AT10" s="1"/>
    </row>
    <row r="11" spans="4:47" ht="15.75" thickBot="1" x14ac:dyDescent="0.3">
      <c r="E11" s="68">
        <v>45043.25</v>
      </c>
      <c r="F11" s="10">
        <v>8</v>
      </c>
      <c r="G11" s="3">
        <v>1</v>
      </c>
      <c r="H11" s="73">
        <v>0.93379769999999995</v>
      </c>
      <c r="I11" s="74">
        <v>0.81214989999999998</v>
      </c>
      <c r="J11" s="74">
        <v>0.83531710000000003</v>
      </c>
      <c r="T11" s="17">
        <v>44975.25</v>
      </c>
      <c r="U11" s="10">
        <v>8</v>
      </c>
      <c r="V11" s="10">
        <v>1</v>
      </c>
      <c r="W11" s="19">
        <v>0.81000269999999996</v>
      </c>
      <c r="X11" s="19">
        <v>0.83140740000000002</v>
      </c>
      <c r="Y11" s="20">
        <v>0.39606340000000001</v>
      </c>
      <c r="AH11" s="72"/>
      <c r="AI11" s="17">
        <v>45097.25</v>
      </c>
      <c r="AJ11" s="10">
        <v>8</v>
      </c>
      <c r="AK11" s="10">
        <v>1</v>
      </c>
      <c r="AL11" s="19">
        <v>0.93</v>
      </c>
      <c r="AM11" s="19">
        <v>0.9314074</v>
      </c>
      <c r="AN11" s="20">
        <v>0.58606340000000001</v>
      </c>
      <c r="AP11" s="72"/>
      <c r="AQ11" s="1"/>
      <c r="AR11" s="1"/>
      <c r="AS11" s="1"/>
      <c r="AT11" s="1"/>
    </row>
    <row r="12" spans="4:47" ht="15.75" thickBot="1" x14ac:dyDescent="0.3">
      <c r="E12" s="68">
        <v>45043.333333333336</v>
      </c>
      <c r="F12" s="10">
        <v>10</v>
      </c>
      <c r="G12" s="3">
        <v>1</v>
      </c>
      <c r="H12" s="73">
        <v>0.84520130000000004</v>
      </c>
      <c r="I12" s="74">
        <v>0.79063930000000004</v>
      </c>
      <c r="J12" s="74">
        <v>0.80715049999999999</v>
      </c>
      <c r="T12" s="17">
        <v>44975.333333333336</v>
      </c>
      <c r="U12" s="10">
        <v>10</v>
      </c>
      <c r="V12" s="10">
        <v>1</v>
      </c>
      <c r="W12" s="19">
        <v>0.79741289999999998</v>
      </c>
      <c r="X12" s="19">
        <v>0.80917309999999998</v>
      </c>
      <c r="Y12" s="20">
        <v>0.3238164</v>
      </c>
      <c r="AH12" s="72"/>
      <c r="AI12" s="17">
        <v>45097.333333333336</v>
      </c>
      <c r="AJ12" s="10">
        <v>10</v>
      </c>
      <c r="AK12" s="10">
        <v>1</v>
      </c>
      <c r="AL12" s="19">
        <v>0.91</v>
      </c>
      <c r="AM12" s="19">
        <v>0.92917309999999997</v>
      </c>
      <c r="AN12" s="20">
        <v>0.50381640000000005</v>
      </c>
      <c r="AP12" s="72"/>
      <c r="AQ12" s="1"/>
      <c r="AR12" s="1"/>
      <c r="AS12" s="1"/>
      <c r="AT12" s="1"/>
    </row>
    <row r="13" spans="4:47" ht="15.75" thickBot="1" x14ac:dyDescent="0.3">
      <c r="E13" s="68">
        <v>45043.916666666664</v>
      </c>
      <c r="F13" s="10">
        <v>12</v>
      </c>
      <c r="G13" s="79">
        <v>1</v>
      </c>
      <c r="H13" s="80">
        <v>0.82096970000000002</v>
      </c>
      <c r="I13" s="81">
        <v>0.73634909999999998</v>
      </c>
      <c r="J13" s="81">
        <v>0.78127539999999995</v>
      </c>
      <c r="L13" s="85" t="s">
        <v>11</v>
      </c>
      <c r="M13" s="86"/>
      <c r="N13" s="86"/>
      <c r="O13" s="86"/>
      <c r="P13" s="86"/>
      <c r="Q13" s="87"/>
      <c r="T13" s="17">
        <v>44975.416666666664</v>
      </c>
      <c r="U13" s="10">
        <v>12</v>
      </c>
      <c r="V13" s="10">
        <v>1</v>
      </c>
      <c r="W13" s="19">
        <v>0.78379840000000001</v>
      </c>
      <c r="X13" s="19">
        <v>0.76907110000000001</v>
      </c>
      <c r="Y13" s="20">
        <v>0.30195830000000001</v>
      </c>
      <c r="AA13" s="85" t="s">
        <v>11</v>
      </c>
      <c r="AB13" s="86"/>
      <c r="AC13" s="86"/>
      <c r="AD13" s="86"/>
      <c r="AE13" s="86"/>
      <c r="AF13" s="87"/>
      <c r="AG13" s="36"/>
      <c r="AH13" s="72"/>
      <c r="AI13" s="17">
        <v>45097.416666666664</v>
      </c>
      <c r="AJ13" s="10">
        <v>12</v>
      </c>
      <c r="AK13" s="10">
        <v>1</v>
      </c>
      <c r="AL13" s="19">
        <v>0.9</v>
      </c>
      <c r="AM13" s="19">
        <v>0.87907109999999999</v>
      </c>
      <c r="AN13" s="20">
        <v>0.44195830000000003</v>
      </c>
      <c r="AP13" s="85" t="s">
        <v>11</v>
      </c>
      <c r="AQ13" s="86"/>
      <c r="AR13" s="86"/>
      <c r="AS13" s="86"/>
      <c r="AT13" s="86"/>
      <c r="AU13" s="87"/>
    </row>
    <row r="14" spans="4:47" ht="15.75" thickBot="1" x14ac:dyDescent="0.3">
      <c r="E14" s="68">
        <v>45043.916666666664</v>
      </c>
      <c r="F14" s="10">
        <v>14</v>
      </c>
      <c r="G14" s="3">
        <v>1</v>
      </c>
      <c r="H14" s="73">
        <v>0.80656649999999996</v>
      </c>
      <c r="I14" s="74">
        <v>0.70363089999999995</v>
      </c>
      <c r="J14" s="74">
        <v>0.72941959999999995</v>
      </c>
      <c r="T14" s="17">
        <v>44975.5</v>
      </c>
      <c r="U14" s="10">
        <v>14</v>
      </c>
      <c r="V14" s="10">
        <v>1</v>
      </c>
      <c r="W14" s="19">
        <v>0.75947960000000003</v>
      </c>
      <c r="X14" s="19">
        <v>0.71385670000000001</v>
      </c>
      <c r="Y14" s="20">
        <v>0.27562120000000001</v>
      </c>
      <c r="AH14" s="72"/>
      <c r="AI14" s="17">
        <v>45097.5</v>
      </c>
      <c r="AJ14" s="10">
        <v>14</v>
      </c>
      <c r="AK14" s="10">
        <v>1</v>
      </c>
      <c r="AL14" s="19">
        <v>0.89</v>
      </c>
      <c r="AM14" s="19">
        <v>0.87438567</v>
      </c>
      <c r="AN14" s="20">
        <v>0.41562120000000002</v>
      </c>
      <c r="AP14" s="72"/>
      <c r="AQ14" s="1"/>
      <c r="AR14" s="1"/>
      <c r="AS14" s="1"/>
      <c r="AT14" s="1"/>
    </row>
    <row r="15" spans="4:47" ht="15.75" thickBot="1" x14ac:dyDescent="0.3">
      <c r="E15" s="68">
        <v>45043.916666666664</v>
      </c>
      <c r="F15" s="10">
        <v>16</v>
      </c>
      <c r="G15" s="3">
        <v>1</v>
      </c>
      <c r="H15" s="73">
        <v>0.80342150000000001</v>
      </c>
      <c r="I15" s="74">
        <v>0.67227130000000002</v>
      </c>
      <c r="J15" s="74">
        <v>0.6617478</v>
      </c>
      <c r="T15" s="17">
        <v>44975.583333333336</v>
      </c>
      <c r="U15" s="10">
        <v>16</v>
      </c>
      <c r="V15" s="10">
        <v>1</v>
      </c>
      <c r="W15" s="19">
        <v>0.72942079999999998</v>
      </c>
      <c r="X15" s="19">
        <v>0.63834789999999997</v>
      </c>
      <c r="Y15" s="20">
        <v>0.28345219999999999</v>
      </c>
      <c r="AH15" s="72"/>
      <c r="AI15" s="17">
        <v>45097.583333333336</v>
      </c>
      <c r="AJ15" s="10">
        <v>16</v>
      </c>
      <c r="AK15" s="10">
        <v>1</v>
      </c>
      <c r="AL15" s="19">
        <v>0.89</v>
      </c>
      <c r="AM15" s="19">
        <v>0.80834790000000001</v>
      </c>
      <c r="AN15" s="20">
        <v>0.35345219999999999</v>
      </c>
      <c r="AP15" s="72"/>
      <c r="AQ15" s="1"/>
      <c r="AR15" s="1"/>
      <c r="AS15" s="1"/>
      <c r="AT15" s="1"/>
    </row>
    <row r="16" spans="4:47" ht="15.75" thickBot="1" x14ac:dyDescent="0.3">
      <c r="E16" s="68">
        <v>45043.916666666664</v>
      </c>
      <c r="F16" s="10">
        <v>18</v>
      </c>
      <c r="G16" s="3">
        <v>1</v>
      </c>
      <c r="H16" s="73">
        <v>0.78679580000000005</v>
      </c>
      <c r="I16" s="74">
        <v>0.6351173</v>
      </c>
      <c r="J16" s="74">
        <v>0.60886490000000004</v>
      </c>
      <c r="T16" s="17">
        <v>44975.666666666664</v>
      </c>
      <c r="U16" s="10">
        <v>18</v>
      </c>
      <c r="V16" s="10">
        <v>1</v>
      </c>
      <c r="W16" s="19">
        <v>0.71</v>
      </c>
      <c r="X16" s="19">
        <v>0.57802249999999999</v>
      </c>
      <c r="Y16" s="20">
        <v>0.273262</v>
      </c>
      <c r="AH16" s="72"/>
      <c r="AI16" s="17">
        <v>45097.666666666664</v>
      </c>
      <c r="AJ16" s="10">
        <v>18</v>
      </c>
      <c r="AK16" s="10">
        <v>1</v>
      </c>
      <c r="AL16" s="19">
        <v>0.88</v>
      </c>
      <c r="AM16" s="19">
        <v>0.76802250000000005</v>
      </c>
      <c r="AN16" s="20">
        <v>0.333262</v>
      </c>
      <c r="AP16" s="72"/>
      <c r="AQ16" s="1"/>
      <c r="AR16" s="1"/>
      <c r="AS16" s="1"/>
      <c r="AT16" s="1"/>
    </row>
    <row r="17" spans="5:46" ht="15.75" thickBot="1" x14ac:dyDescent="0.3">
      <c r="E17" s="68">
        <v>45043.916666666664</v>
      </c>
      <c r="F17" s="10">
        <v>20</v>
      </c>
      <c r="G17" s="3">
        <v>1</v>
      </c>
      <c r="H17" s="73">
        <v>0.78191509999999997</v>
      </c>
      <c r="I17" s="74">
        <v>0.60864870000000004</v>
      </c>
      <c r="J17" s="74">
        <v>0.55699290000000001</v>
      </c>
      <c r="T17" s="17">
        <v>44975.75</v>
      </c>
      <c r="U17" s="10">
        <v>20</v>
      </c>
      <c r="V17" s="10">
        <v>1</v>
      </c>
      <c r="W17" s="19">
        <v>0.7</v>
      </c>
      <c r="X17" s="19">
        <v>0.51463340000000002</v>
      </c>
      <c r="Y17" s="20">
        <v>0.26068789999999997</v>
      </c>
      <c r="AH17" s="72"/>
      <c r="AI17" s="17">
        <v>45097.75</v>
      </c>
      <c r="AJ17" s="10">
        <v>20</v>
      </c>
      <c r="AK17" s="10">
        <v>1</v>
      </c>
      <c r="AL17" s="19">
        <v>0.86</v>
      </c>
      <c r="AM17" s="19">
        <v>0.71463339999999997</v>
      </c>
      <c r="AN17" s="20">
        <v>0.34068789999999999</v>
      </c>
      <c r="AP17" s="72"/>
      <c r="AQ17" s="1"/>
      <c r="AR17" s="1"/>
      <c r="AS17" s="1"/>
      <c r="AT17" s="1"/>
    </row>
    <row r="18" spans="5:46" ht="15.75" thickBot="1" x14ac:dyDescent="0.3">
      <c r="E18" s="68">
        <v>45043.916666666664</v>
      </c>
      <c r="F18" s="10">
        <v>22</v>
      </c>
      <c r="G18" s="3">
        <v>1</v>
      </c>
      <c r="H18" s="73">
        <v>0.77713770000000004</v>
      </c>
      <c r="I18" s="74">
        <v>0.51677879999999998</v>
      </c>
      <c r="J18" s="74">
        <v>0.50882810000000001</v>
      </c>
      <c r="T18" s="17">
        <v>44975.833333333336</v>
      </c>
      <c r="U18" s="10">
        <v>22</v>
      </c>
      <c r="V18" s="10">
        <v>1</v>
      </c>
      <c r="W18" s="19">
        <v>0.69</v>
      </c>
      <c r="X18" s="19">
        <v>0.4220814</v>
      </c>
      <c r="Y18" s="20">
        <v>0.2506562</v>
      </c>
      <c r="AH18" s="72"/>
      <c r="AI18" s="17">
        <v>45097.833333333336</v>
      </c>
      <c r="AJ18" s="10">
        <v>22</v>
      </c>
      <c r="AK18" s="10">
        <v>1</v>
      </c>
      <c r="AL18" s="19">
        <v>0.85</v>
      </c>
      <c r="AM18" s="19">
        <v>0.65208140000000003</v>
      </c>
      <c r="AN18" s="20">
        <v>0.27065620000000001</v>
      </c>
      <c r="AP18" s="72"/>
      <c r="AQ18" s="1"/>
      <c r="AR18" s="1"/>
      <c r="AS18" s="1"/>
      <c r="AT18" s="1"/>
    </row>
    <row r="19" spans="5:46" ht="15.75" thickBot="1" x14ac:dyDescent="0.3">
      <c r="E19" s="68">
        <v>45043.916666666664</v>
      </c>
      <c r="F19" s="10">
        <v>24</v>
      </c>
      <c r="G19" s="3">
        <v>1</v>
      </c>
      <c r="H19" s="73">
        <v>0.76223719999999995</v>
      </c>
      <c r="I19" s="74">
        <v>0.47794999999999999</v>
      </c>
      <c r="J19" s="74">
        <v>0.47694910000000001</v>
      </c>
      <c r="T19" s="17">
        <v>44975.916666666664</v>
      </c>
      <c r="U19" s="10">
        <v>24</v>
      </c>
      <c r="V19" s="10">
        <v>1</v>
      </c>
      <c r="W19" s="19">
        <v>0.67</v>
      </c>
      <c r="X19" s="19">
        <v>0.41849939999999997</v>
      </c>
      <c r="Y19" s="20">
        <v>0.2561157</v>
      </c>
      <c r="AH19" s="72"/>
      <c r="AI19" s="17">
        <v>45097.916666666664</v>
      </c>
      <c r="AJ19" s="10">
        <v>24</v>
      </c>
      <c r="AK19" s="10">
        <v>1</v>
      </c>
      <c r="AL19" s="19">
        <v>0.85</v>
      </c>
      <c r="AM19" s="19">
        <v>0.61849940000000003</v>
      </c>
      <c r="AN19" s="20">
        <v>0.2261157</v>
      </c>
      <c r="AP19" s="72"/>
      <c r="AQ19" s="1"/>
      <c r="AR19" s="1"/>
      <c r="AS19" s="1"/>
      <c r="AT19" s="1"/>
    </row>
    <row r="20" spans="5:46" ht="15.75" thickBot="1" x14ac:dyDescent="0.3">
      <c r="E20" s="68">
        <v>45044.916666666664</v>
      </c>
      <c r="F20" s="10">
        <v>26</v>
      </c>
      <c r="G20" s="3">
        <v>1</v>
      </c>
      <c r="H20" s="73">
        <v>0.75321300000000002</v>
      </c>
      <c r="I20" s="74">
        <v>0.4</v>
      </c>
      <c r="J20" s="74">
        <v>0.46</v>
      </c>
      <c r="T20" s="17">
        <v>44976</v>
      </c>
      <c r="U20" s="10">
        <v>26</v>
      </c>
      <c r="V20" s="10">
        <v>1</v>
      </c>
      <c r="W20" s="19">
        <v>0.65</v>
      </c>
      <c r="X20" s="19">
        <v>0.40338359999999995</v>
      </c>
      <c r="Y20" s="20">
        <v>0.22102740000000001</v>
      </c>
      <c r="AH20" s="72"/>
      <c r="AI20" s="17">
        <v>45098</v>
      </c>
      <c r="AJ20" s="10">
        <v>26</v>
      </c>
      <c r="AK20" s="10">
        <v>1</v>
      </c>
      <c r="AL20" s="19">
        <v>0.83</v>
      </c>
      <c r="AM20" s="19">
        <v>0.55338359999999998</v>
      </c>
      <c r="AN20" s="20">
        <v>0.16102739999999999</v>
      </c>
      <c r="AP20" s="72"/>
      <c r="AQ20" s="1"/>
      <c r="AR20" s="1"/>
      <c r="AS20" s="1"/>
      <c r="AT20" s="1"/>
    </row>
    <row r="21" spans="5:46" ht="15.75" thickBot="1" x14ac:dyDescent="0.3">
      <c r="E21" s="68">
        <v>45044.916666666664</v>
      </c>
      <c r="F21" s="10">
        <v>28</v>
      </c>
      <c r="G21" s="3">
        <v>1</v>
      </c>
      <c r="H21" s="73">
        <v>0.752</v>
      </c>
      <c r="I21" s="74">
        <v>0.35</v>
      </c>
      <c r="J21" s="74">
        <v>0.44</v>
      </c>
      <c r="T21" s="17">
        <v>44976.083333333336</v>
      </c>
      <c r="U21" s="10">
        <v>28</v>
      </c>
      <c r="V21" s="10">
        <v>1</v>
      </c>
      <c r="W21" s="19">
        <v>0.64</v>
      </c>
      <c r="X21" s="19">
        <v>0.36298259999999993</v>
      </c>
      <c r="Y21" s="20">
        <v>0.2396286</v>
      </c>
      <c r="AH21" s="72"/>
      <c r="AI21" s="17">
        <v>45098.083333333336</v>
      </c>
      <c r="AJ21" s="10">
        <v>28</v>
      </c>
      <c r="AK21" s="10">
        <v>1</v>
      </c>
      <c r="AL21" s="19">
        <v>0.81</v>
      </c>
      <c r="AM21" s="19">
        <v>0.48298259999999998</v>
      </c>
      <c r="AN21" s="20">
        <v>0.1496286</v>
      </c>
      <c r="AP21" s="72"/>
      <c r="AQ21" s="1"/>
      <c r="AR21" s="1"/>
      <c r="AS21" s="1"/>
      <c r="AT21" s="1"/>
    </row>
    <row r="22" spans="5:46" ht="15.75" thickBot="1" x14ac:dyDescent="0.3">
      <c r="E22" s="68">
        <v>45044.916666666664</v>
      </c>
      <c r="F22" s="10">
        <v>30</v>
      </c>
      <c r="G22" s="3">
        <v>1</v>
      </c>
      <c r="H22" s="73">
        <v>0.749</v>
      </c>
      <c r="I22" s="74">
        <v>0.31</v>
      </c>
      <c r="J22" s="74">
        <v>0.43</v>
      </c>
      <c r="T22" s="17">
        <v>44976.166666666664</v>
      </c>
      <c r="U22" s="10">
        <v>30</v>
      </c>
      <c r="V22" s="10">
        <v>1</v>
      </c>
      <c r="W22" s="19">
        <v>0.63</v>
      </c>
      <c r="X22" s="19">
        <v>0.34683619999999993</v>
      </c>
      <c r="Y22" s="20">
        <v>0.23272000000000001</v>
      </c>
      <c r="AH22" s="72"/>
      <c r="AI22" s="17">
        <v>45098.166666666664</v>
      </c>
      <c r="AJ22" s="10">
        <v>30</v>
      </c>
      <c r="AK22" s="10">
        <v>1</v>
      </c>
      <c r="AL22" s="19">
        <v>0.79</v>
      </c>
      <c r="AM22" s="19">
        <v>0.40683619999999998</v>
      </c>
      <c r="AN22" s="20">
        <v>0.14272000000000001</v>
      </c>
      <c r="AP22" s="72"/>
      <c r="AQ22" s="1"/>
      <c r="AR22" s="1"/>
      <c r="AS22" s="1"/>
      <c r="AT22" s="1"/>
    </row>
    <row r="23" spans="5:46" ht="15.75" thickBot="1" x14ac:dyDescent="0.3">
      <c r="E23" s="68">
        <v>45044.916666666664</v>
      </c>
      <c r="F23" s="10">
        <v>32</v>
      </c>
      <c r="G23" s="3">
        <v>1</v>
      </c>
      <c r="H23" s="73">
        <v>0.74777000000000005</v>
      </c>
      <c r="I23" s="74">
        <v>0.32</v>
      </c>
      <c r="J23" s="74">
        <v>0.41</v>
      </c>
      <c r="T23" s="17">
        <v>44976.25</v>
      </c>
      <c r="U23" s="10">
        <v>32</v>
      </c>
      <c r="V23" s="10">
        <v>1</v>
      </c>
      <c r="W23" s="19">
        <v>0.62</v>
      </c>
      <c r="X23" s="19">
        <v>0.30528260000000002</v>
      </c>
      <c r="Y23" s="20">
        <v>0.22057840000000001</v>
      </c>
      <c r="AH23" s="72"/>
      <c r="AI23" s="17">
        <v>45098.25</v>
      </c>
      <c r="AJ23" s="10">
        <v>32</v>
      </c>
      <c r="AK23" s="10">
        <v>1</v>
      </c>
      <c r="AL23" s="19">
        <v>0.79</v>
      </c>
      <c r="AM23" s="19">
        <v>0.31528260000000002</v>
      </c>
      <c r="AN23" s="20">
        <v>0.19057840000000001</v>
      </c>
      <c r="AP23" s="72"/>
      <c r="AQ23" s="1"/>
      <c r="AR23" s="1"/>
      <c r="AS23" s="1"/>
      <c r="AT23" s="1"/>
    </row>
    <row r="24" spans="5:46" ht="15.75" thickBot="1" x14ac:dyDescent="0.3">
      <c r="E24" s="68">
        <v>45044.916666666664</v>
      </c>
      <c r="F24" s="10">
        <v>34</v>
      </c>
      <c r="G24" s="3">
        <v>1</v>
      </c>
      <c r="H24" s="73">
        <v>0.74099999999999999</v>
      </c>
      <c r="I24" s="74">
        <v>0.31</v>
      </c>
      <c r="J24" s="74">
        <v>0.39800000000000002</v>
      </c>
      <c r="T24" s="17">
        <v>44976.333333333336</v>
      </c>
      <c r="U24" s="10">
        <v>34</v>
      </c>
      <c r="V24" s="10">
        <v>1</v>
      </c>
      <c r="W24" s="19">
        <v>0.62</v>
      </c>
      <c r="X24" s="19">
        <v>0.29946859999999997</v>
      </c>
      <c r="Y24" s="20">
        <v>0.2118022</v>
      </c>
      <c r="AH24" s="72"/>
      <c r="AI24" s="17">
        <v>45098.333333333336</v>
      </c>
      <c r="AJ24" s="10">
        <v>34</v>
      </c>
      <c r="AK24" s="10">
        <v>1</v>
      </c>
      <c r="AL24" s="19">
        <v>0.81</v>
      </c>
      <c r="AM24" s="19">
        <v>0.3294686</v>
      </c>
      <c r="AN24" s="20">
        <v>0.13180220000000001</v>
      </c>
      <c r="AP24" s="72"/>
      <c r="AQ24" s="1"/>
      <c r="AR24" s="1"/>
      <c r="AS24" s="1"/>
      <c r="AT24" s="1"/>
    </row>
    <row r="25" spans="5:46" ht="15.75" thickBot="1" x14ac:dyDescent="0.3">
      <c r="E25" s="68">
        <v>45044.916666666664</v>
      </c>
      <c r="F25" s="10">
        <v>36</v>
      </c>
      <c r="G25" s="3">
        <v>1</v>
      </c>
      <c r="H25" s="73">
        <v>0.73499999999999999</v>
      </c>
      <c r="I25" s="74">
        <v>0.26</v>
      </c>
      <c r="J25" s="74">
        <v>0.375</v>
      </c>
      <c r="T25" s="17">
        <v>44976.416666666664</v>
      </c>
      <c r="U25" s="10">
        <v>36</v>
      </c>
      <c r="V25" s="10">
        <v>1</v>
      </c>
      <c r="W25" s="19">
        <v>0.61</v>
      </c>
      <c r="X25" s="19">
        <v>0.3070504</v>
      </c>
      <c r="Y25" s="20">
        <v>0.20782629999999999</v>
      </c>
      <c r="AH25" s="72"/>
      <c r="AI25" s="17">
        <v>45098.416666666664</v>
      </c>
      <c r="AJ25" s="10">
        <v>36</v>
      </c>
      <c r="AK25" s="10">
        <v>1</v>
      </c>
      <c r="AL25" s="19">
        <v>0.78</v>
      </c>
      <c r="AM25" s="19">
        <v>0.3070504</v>
      </c>
      <c r="AN25" s="20">
        <v>0.11782629999999999</v>
      </c>
      <c r="AP25" s="72"/>
      <c r="AQ25" s="1"/>
      <c r="AR25" s="1"/>
      <c r="AS25" s="1"/>
      <c r="AT25" s="1"/>
    </row>
    <row r="26" spans="5:46" ht="15.75" thickBot="1" x14ac:dyDescent="0.3">
      <c r="E26" s="68">
        <v>45044.916666666664</v>
      </c>
      <c r="F26" s="10">
        <v>38</v>
      </c>
      <c r="G26" s="3">
        <v>1</v>
      </c>
      <c r="H26" s="73">
        <v>0.72599999999999998</v>
      </c>
      <c r="I26" s="74">
        <v>0.24</v>
      </c>
      <c r="J26" s="74">
        <v>0.35899999999999999</v>
      </c>
      <c r="T26" s="17">
        <v>44976.5</v>
      </c>
      <c r="U26" s="10">
        <v>38</v>
      </c>
      <c r="V26" s="10">
        <v>1</v>
      </c>
      <c r="W26" s="19">
        <v>0.6</v>
      </c>
      <c r="X26" s="19">
        <v>0.2782867</v>
      </c>
      <c r="Y26" s="20">
        <v>0.20417250000000001</v>
      </c>
      <c r="AH26" s="72"/>
      <c r="AI26" s="17">
        <v>45098.5</v>
      </c>
      <c r="AJ26" s="10">
        <v>38</v>
      </c>
      <c r="AK26" s="10">
        <v>1</v>
      </c>
      <c r="AL26" s="19">
        <v>0.77</v>
      </c>
      <c r="AM26" s="19">
        <v>0.2982866999999999</v>
      </c>
      <c r="AN26" s="20">
        <v>0.12417250000000001</v>
      </c>
      <c r="AP26" s="72"/>
      <c r="AQ26" s="1"/>
      <c r="AR26" s="1"/>
      <c r="AS26" s="1"/>
      <c r="AT26" s="1"/>
    </row>
    <row r="27" spans="5:46" ht="15.75" thickBot="1" x14ac:dyDescent="0.3">
      <c r="E27" s="68">
        <v>45044.916666666664</v>
      </c>
      <c r="F27" s="10">
        <v>40</v>
      </c>
      <c r="G27" s="3">
        <v>1</v>
      </c>
      <c r="H27" s="73">
        <v>0.71499999999999997</v>
      </c>
      <c r="I27" s="74">
        <v>0.22</v>
      </c>
      <c r="J27" s="74">
        <v>0.34100000000000003</v>
      </c>
      <c r="T27" s="17">
        <v>44976.583333333336</v>
      </c>
      <c r="U27" s="10">
        <v>40</v>
      </c>
      <c r="V27" s="10">
        <v>1</v>
      </c>
      <c r="W27" s="19">
        <v>0.6</v>
      </c>
      <c r="X27" s="19">
        <v>0.28265099999999999</v>
      </c>
      <c r="Y27" s="20">
        <v>0.20120859999999999</v>
      </c>
      <c r="AH27" s="72"/>
      <c r="AI27" s="17">
        <v>45098.583333333336</v>
      </c>
      <c r="AJ27" s="10">
        <v>40</v>
      </c>
      <c r="AK27" s="10">
        <v>1</v>
      </c>
      <c r="AL27" s="19">
        <v>0.76</v>
      </c>
      <c r="AM27" s="19">
        <v>0.28265099999999999</v>
      </c>
      <c r="AN27" s="20">
        <v>0.1512086</v>
      </c>
      <c r="AP27" s="72"/>
      <c r="AQ27" s="1"/>
      <c r="AR27" s="1"/>
      <c r="AS27" s="1"/>
      <c r="AT27" s="1"/>
    </row>
    <row r="28" spans="5:46" ht="15.75" thickBot="1" x14ac:dyDescent="0.3">
      <c r="E28" s="68">
        <v>45044.916666666664</v>
      </c>
      <c r="F28" s="10">
        <v>42</v>
      </c>
      <c r="G28" s="3">
        <v>1</v>
      </c>
      <c r="H28" s="73">
        <v>0.70399999999999996</v>
      </c>
      <c r="I28" s="74">
        <v>0.2</v>
      </c>
      <c r="J28" s="74">
        <v>0.33</v>
      </c>
      <c r="T28" s="17">
        <v>44976.666666666664</v>
      </c>
      <c r="U28" s="10">
        <v>42</v>
      </c>
      <c r="V28" s="10">
        <v>1</v>
      </c>
      <c r="W28" s="19">
        <v>0.59</v>
      </c>
      <c r="X28" s="19">
        <v>0.25280550000000002</v>
      </c>
      <c r="Y28" s="20">
        <v>0.1803959</v>
      </c>
      <c r="AH28" s="72"/>
      <c r="AI28" s="17">
        <v>45098.666666666664</v>
      </c>
      <c r="AJ28" s="10">
        <v>42</v>
      </c>
      <c r="AK28" s="10">
        <v>1</v>
      </c>
      <c r="AL28" s="19">
        <v>0.75</v>
      </c>
      <c r="AM28" s="19">
        <v>0.29280549999999994</v>
      </c>
      <c r="AN28" s="20">
        <v>0.11039590000000001</v>
      </c>
      <c r="AP28" s="72"/>
      <c r="AQ28" s="1"/>
      <c r="AR28" s="1"/>
      <c r="AS28" s="1"/>
      <c r="AT28" s="1"/>
    </row>
    <row r="29" spans="5:46" ht="15.75" thickBot="1" x14ac:dyDescent="0.3">
      <c r="E29" s="68">
        <v>45044.916666666664</v>
      </c>
      <c r="F29" s="10">
        <v>44</v>
      </c>
      <c r="G29" s="3">
        <v>1</v>
      </c>
      <c r="H29" s="73">
        <v>0.69</v>
      </c>
      <c r="I29" s="74">
        <v>0.19</v>
      </c>
      <c r="J29" s="74">
        <v>0.32</v>
      </c>
      <c r="T29" s="17">
        <v>44976.75</v>
      </c>
      <c r="U29" s="10">
        <v>44</v>
      </c>
      <c r="V29" s="10">
        <v>1</v>
      </c>
      <c r="W29" s="19">
        <v>0.59</v>
      </c>
      <c r="X29" s="19">
        <v>0.22900000000000001</v>
      </c>
      <c r="Y29" s="20">
        <v>0.17699999999999999</v>
      </c>
      <c r="AH29" s="72"/>
      <c r="AI29" s="17">
        <v>45098.75</v>
      </c>
      <c r="AJ29" s="10">
        <v>44</v>
      </c>
      <c r="AK29" s="10">
        <v>1</v>
      </c>
      <c r="AL29" s="19">
        <v>0.74</v>
      </c>
      <c r="AM29" s="19">
        <v>0.25900000000000001</v>
      </c>
      <c r="AN29" s="20">
        <v>0.127</v>
      </c>
      <c r="AP29" s="72"/>
      <c r="AQ29" s="1"/>
      <c r="AR29" s="1"/>
      <c r="AS29" s="1"/>
      <c r="AT29" s="1"/>
    </row>
    <row r="30" spans="5:46" ht="15.75" thickBot="1" x14ac:dyDescent="0.3">
      <c r="E30" s="68">
        <v>45044.916666666664</v>
      </c>
      <c r="F30" s="10">
        <v>46</v>
      </c>
      <c r="G30" s="3">
        <v>1</v>
      </c>
      <c r="H30" s="73">
        <v>0.68899999999999995</v>
      </c>
      <c r="I30" s="74">
        <v>0.219</v>
      </c>
      <c r="J30" s="74">
        <v>0.311</v>
      </c>
      <c r="T30" s="17">
        <v>44976.833333333336</v>
      </c>
      <c r="U30" s="10">
        <v>46</v>
      </c>
      <c r="V30" s="10">
        <v>1</v>
      </c>
      <c r="W30" s="19">
        <v>0.59</v>
      </c>
      <c r="X30" s="19">
        <v>0.20899999999999999</v>
      </c>
      <c r="Y30" s="20">
        <v>0.16200000000000001</v>
      </c>
      <c r="AH30" s="72"/>
      <c r="AI30" s="17">
        <v>45098.833333333336</v>
      </c>
      <c r="AJ30" s="10">
        <v>46</v>
      </c>
      <c r="AK30" s="10">
        <v>1</v>
      </c>
      <c r="AL30" s="19">
        <v>0.72</v>
      </c>
      <c r="AM30" s="19">
        <v>0.23899999999999996</v>
      </c>
      <c r="AN30" s="20">
        <v>0.112</v>
      </c>
      <c r="AP30" s="72"/>
      <c r="AQ30" s="1"/>
      <c r="AR30" s="1"/>
      <c r="AS30" s="1"/>
      <c r="AT30" s="1"/>
    </row>
    <row r="31" spans="5:46" ht="15.75" thickBot="1" x14ac:dyDescent="0.3">
      <c r="E31" s="82">
        <v>45044.916666666664</v>
      </c>
      <c r="F31" s="13">
        <v>48</v>
      </c>
      <c r="G31" s="5">
        <v>1</v>
      </c>
      <c r="H31" s="83">
        <v>0.69099999999999995</v>
      </c>
      <c r="I31" s="84">
        <v>0.2</v>
      </c>
      <c r="J31" s="84">
        <v>0.31</v>
      </c>
      <c r="T31" s="21">
        <v>44976.916666666664</v>
      </c>
      <c r="U31" s="13">
        <v>48</v>
      </c>
      <c r="V31" s="13">
        <v>1</v>
      </c>
      <c r="W31" s="22">
        <v>0.63</v>
      </c>
      <c r="X31" s="22">
        <v>0.24</v>
      </c>
      <c r="Y31" s="23">
        <v>0.15</v>
      </c>
      <c r="AH31" s="72"/>
      <c r="AI31" s="21">
        <v>45098.916666666664</v>
      </c>
      <c r="AJ31" s="13">
        <v>48</v>
      </c>
      <c r="AK31" s="13">
        <v>1</v>
      </c>
      <c r="AL31" s="22">
        <v>0.7</v>
      </c>
      <c r="AM31" s="22">
        <v>0.21000000000000002</v>
      </c>
      <c r="AN31" s="23">
        <v>0.1</v>
      </c>
      <c r="AP31" s="72"/>
      <c r="AQ31" s="1"/>
      <c r="AR31" s="1"/>
      <c r="AS31" s="1"/>
      <c r="AT31" s="1"/>
    </row>
  </sheetData>
  <mergeCells count="12">
    <mergeCell ref="L8:P8"/>
    <mergeCell ref="AA8:AE8"/>
    <mergeCell ref="AP8:AT8"/>
    <mergeCell ref="L13:Q13"/>
    <mergeCell ref="AA13:AF13"/>
    <mergeCell ref="AP13:AU13"/>
    <mergeCell ref="E4:J4"/>
    <mergeCell ref="T4:Y4"/>
    <mergeCell ref="E5:J5"/>
    <mergeCell ref="T5:Y5"/>
    <mergeCell ref="AI5:AN5"/>
    <mergeCell ref="AI4:A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workbookViewId="0">
      <selection activeCell="D14" sqref="D14:I14"/>
    </sheetView>
  </sheetViews>
  <sheetFormatPr defaultRowHeight="15" x14ac:dyDescent="0.25"/>
  <cols>
    <col min="2" max="2" width="17.7109375" bestFit="1" customWidth="1"/>
    <col min="4" max="4" width="11" bestFit="1" customWidth="1"/>
    <col min="9" max="9" width="12" bestFit="1" customWidth="1"/>
    <col min="22" max="22" width="10.42578125" bestFit="1" customWidth="1"/>
  </cols>
  <sheetData>
    <row r="1" spans="1:30" ht="15.75" thickBot="1" x14ac:dyDescent="0.3"/>
    <row r="2" spans="1:30" ht="15.75" thickBot="1" x14ac:dyDescent="0.3">
      <c r="D2" s="85" t="s">
        <v>39</v>
      </c>
      <c r="E2" s="86"/>
      <c r="F2" s="86"/>
      <c r="G2" s="86"/>
      <c r="H2" s="86"/>
      <c r="I2" s="87"/>
      <c r="L2" s="85" t="s">
        <v>38</v>
      </c>
      <c r="M2" s="86"/>
      <c r="N2" s="86"/>
      <c r="O2" s="86"/>
      <c r="P2" s="86"/>
      <c r="Q2" s="86"/>
      <c r="R2" s="86"/>
      <c r="S2" s="87"/>
      <c r="V2" s="85" t="s">
        <v>38</v>
      </c>
      <c r="W2" s="86"/>
      <c r="X2" s="86"/>
      <c r="Y2" s="86"/>
      <c r="Z2" s="86"/>
      <c r="AA2" s="86"/>
      <c r="AB2" s="86"/>
      <c r="AC2" s="87"/>
    </row>
    <row r="3" spans="1:30" ht="15.75" thickBot="1" x14ac:dyDescent="0.3">
      <c r="D3" s="85" t="s">
        <v>7</v>
      </c>
      <c r="E3" s="86"/>
      <c r="F3" s="86"/>
      <c r="G3" s="86"/>
      <c r="H3" s="86"/>
      <c r="I3" s="87"/>
      <c r="L3" s="85" t="s">
        <v>5</v>
      </c>
      <c r="M3" s="86"/>
      <c r="N3" s="86"/>
      <c r="O3" s="86"/>
      <c r="P3" s="86"/>
      <c r="Q3" s="86"/>
      <c r="R3" s="86"/>
      <c r="S3" s="87"/>
      <c r="V3" s="85" t="s">
        <v>6</v>
      </c>
      <c r="W3" s="86"/>
      <c r="X3" s="86"/>
      <c r="Y3" s="86"/>
      <c r="Z3" s="86"/>
      <c r="AA3" s="86"/>
      <c r="AB3" s="86"/>
      <c r="AC3" s="87"/>
    </row>
    <row r="4" spans="1:30" ht="15.75" thickBot="1" x14ac:dyDescent="0.3">
      <c r="D4" s="31" t="s">
        <v>27</v>
      </c>
      <c r="E4" s="85" t="s">
        <v>28</v>
      </c>
      <c r="F4" s="86"/>
      <c r="G4" s="86"/>
      <c r="H4" s="86"/>
      <c r="I4" s="87"/>
      <c r="L4" s="85" t="s">
        <v>27</v>
      </c>
      <c r="M4" s="86"/>
      <c r="N4" s="87"/>
      <c r="O4" s="85" t="s">
        <v>28</v>
      </c>
      <c r="P4" s="86"/>
      <c r="Q4" s="86"/>
      <c r="R4" s="86"/>
      <c r="S4" s="87"/>
      <c r="V4" s="85" t="s">
        <v>27</v>
      </c>
      <c r="W4" s="86"/>
      <c r="X4" s="87"/>
      <c r="Y4" s="85" t="s">
        <v>28</v>
      </c>
      <c r="Z4" s="86"/>
      <c r="AA4" s="86"/>
      <c r="AB4" s="86"/>
      <c r="AC4" s="87"/>
    </row>
    <row r="5" spans="1:30" ht="15.75" thickBot="1" x14ac:dyDescent="0.3">
      <c r="B5" s="31" t="s">
        <v>29</v>
      </c>
      <c r="C5" t="s">
        <v>30</v>
      </c>
      <c r="D5" s="31">
        <v>1</v>
      </c>
      <c r="E5" s="24">
        <v>1</v>
      </c>
      <c r="F5" s="24">
        <v>2</v>
      </c>
      <c r="G5" s="24">
        <v>3</v>
      </c>
      <c r="H5" s="24">
        <v>4</v>
      </c>
      <c r="I5" s="25">
        <v>5</v>
      </c>
      <c r="J5" t="s">
        <v>31</v>
      </c>
      <c r="L5" s="14">
        <v>1</v>
      </c>
      <c r="M5" s="24">
        <v>2</v>
      </c>
      <c r="N5" s="25">
        <v>3</v>
      </c>
      <c r="O5" s="14">
        <v>1</v>
      </c>
      <c r="P5" s="24">
        <v>2</v>
      </c>
      <c r="Q5" s="24">
        <v>3</v>
      </c>
      <c r="R5" s="24">
        <v>4</v>
      </c>
      <c r="S5" s="25">
        <v>5</v>
      </c>
      <c r="T5" t="s">
        <v>31</v>
      </c>
      <c r="V5" s="14">
        <v>1</v>
      </c>
      <c r="W5" s="24">
        <v>2</v>
      </c>
      <c r="X5" s="25">
        <v>3</v>
      </c>
      <c r="Y5" s="14">
        <v>1</v>
      </c>
      <c r="Z5" s="24">
        <v>2</v>
      </c>
      <c r="AA5" s="24">
        <v>3</v>
      </c>
      <c r="AB5" s="24">
        <v>4</v>
      </c>
      <c r="AC5" s="25">
        <v>5</v>
      </c>
      <c r="AD5" t="s">
        <v>31</v>
      </c>
    </row>
    <row r="6" spans="1:30" ht="15.75" thickBot="1" x14ac:dyDescent="0.3">
      <c r="B6" s="32">
        <v>1</v>
      </c>
      <c r="D6" s="26">
        <f>'[1]Exp#1'!Z5</f>
        <v>0</v>
      </c>
      <c r="E6" s="30">
        <f>'[1]Exp#2'!AX5</f>
        <v>0</v>
      </c>
      <c r="F6" s="30">
        <f>'[1]Exp#2'!BA5</f>
        <v>0</v>
      </c>
      <c r="G6" s="30">
        <f>'[1]Exp#2'!BD5</f>
        <v>0</v>
      </c>
      <c r="H6" s="30">
        <f>'[1]Exp#2'!BG5</f>
        <v>0</v>
      </c>
      <c r="I6" s="18">
        <f>'[1]Exp#2'!BJ5</f>
        <v>0</v>
      </c>
      <c r="J6">
        <f>AVERAGE(D6:I6)</f>
        <v>0</v>
      </c>
      <c r="L6" s="10">
        <f>'[1]Exp#1'!AA5</f>
        <v>0</v>
      </c>
      <c r="M6" s="30">
        <f>'[1]Exp#1'!AC5</f>
        <v>0</v>
      </c>
      <c r="N6" s="18">
        <f>'[1]Exp#1'!AD5</f>
        <v>0</v>
      </c>
      <c r="O6" s="10">
        <f>'[1]Exp#2'!AY5</f>
        <v>0</v>
      </c>
      <c r="P6" s="30">
        <f>'[1]Exp#2'!BB5</f>
        <v>0</v>
      </c>
      <c r="Q6" s="30">
        <f>'[1]Exp#2'!BE5</f>
        <v>0</v>
      </c>
      <c r="R6" s="30">
        <f>'[1]Exp#2'!BH5</f>
        <v>0</v>
      </c>
      <c r="S6" s="18">
        <f>'[1]Exp#2'!BK5</f>
        <v>0</v>
      </c>
      <c r="T6">
        <f>AVERAGE(L6:S6)</f>
        <v>0</v>
      </c>
      <c r="V6" s="10">
        <f>'[1]Exp#1'!AB5</f>
        <v>0</v>
      </c>
      <c r="W6" s="30">
        <f>'[1]Exp#1'!AE5</f>
        <v>0</v>
      </c>
      <c r="X6" s="18">
        <f>'[1]Exp#1'!AF5</f>
        <v>0</v>
      </c>
      <c r="Y6" s="10">
        <f>'[1]Exp#2'!AZ5</f>
        <v>0</v>
      </c>
      <c r="Z6" s="30">
        <f>'[1]Exp#2'!BC5</f>
        <v>0</v>
      </c>
      <c r="AA6" s="30">
        <f>'[1]Exp#2'!BF5</f>
        <v>0</v>
      </c>
      <c r="AB6" s="30">
        <f>'[1]Exp#2'!BI5</f>
        <v>0</v>
      </c>
      <c r="AC6" s="18">
        <f>'[1]Exp#2'!BL5</f>
        <v>0</v>
      </c>
      <c r="AD6">
        <f>AVERAGE(V6:AC6)</f>
        <v>0</v>
      </c>
    </row>
    <row r="7" spans="1:30" ht="15.75" thickBot="1" x14ac:dyDescent="0.3">
      <c r="B7" s="44">
        <v>2</v>
      </c>
      <c r="D7" s="26">
        <f>'[1]Exp#1'!Z6</f>
        <v>4.8510000000000009</v>
      </c>
      <c r="E7" s="30">
        <f>'[1]Exp#2'!AX6</f>
        <v>1.2675000000000001</v>
      </c>
      <c r="F7" s="30">
        <f>'[1]Exp#2'!BA6</f>
        <v>0</v>
      </c>
      <c r="G7" s="30">
        <f>'[1]Exp#2'!BD6</f>
        <v>0.9075000000000002</v>
      </c>
      <c r="H7" s="30">
        <f>'[1]Exp#2'!BG6</f>
        <v>5.3240000000000016</v>
      </c>
      <c r="I7" s="18">
        <f>'[1]Exp#2'!BJ6</f>
        <v>1.7745000000000002</v>
      </c>
      <c r="J7">
        <f t="shared" ref="J7:J32" si="0">AVERAGE(D7:I7)</f>
        <v>2.354083333333334</v>
      </c>
      <c r="L7" s="10">
        <f>'[1]Exp#1'!AA6</f>
        <v>5.5125000000000002</v>
      </c>
      <c r="M7" s="30">
        <f>'[1]Exp#1'!AC6</f>
        <v>7.4059999999999979</v>
      </c>
      <c r="N7" s="18">
        <f>'[1]Exp#1'!AD6</f>
        <v>12.543999999999999</v>
      </c>
      <c r="O7" s="10">
        <f>'[1]Exp#2'!AY6</f>
        <v>7.1414999999999997</v>
      </c>
      <c r="P7" s="30">
        <f>'[1]Exp#2'!BB6</f>
        <v>16.896000000000001</v>
      </c>
      <c r="Q7" s="30">
        <f>'[1]Exp#2'!BE6</f>
        <v>20.1465</v>
      </c>
      <c r="R7" s="30">
        <f>'[1]Exp#2'!BH6</f>
        <v>1.08</v>
      </c>
      <c r="S7" s="18">
        <f>'[1]Exp#2'!BK6</f>
        <v>5.3240000000000016</v>
      </c>
      <c r="T7">
        <f t="shared" ref="T7:T32" si="1">AVERAGE(L7:S7)</f>
        <v>9.5063124999999999</v>
      </c>
      <c r="V7" s="10">
        <f>'[1]Exp#1'!AB6</f>
        <v>4.8510000000000009</v>
      </c>
      <c r="W7" s="30">
        <f>'[1]Exp#1'!AE6</f>
        <v>3.7905000000000002</v>
      </c>
      <c r="X7" s="18">
        <f>'[1]Exp#1'!AF6</f>
        <v>7.8125</v>
      </c>
      <c r="Y7" s="10">
        <f>'[1]Exp#2'!AZ6</f>
        <v>0</v>
      </c>
      <c r="Z7" s="30">
        <f>'[1]Exp#2'!BC6</f>
        <v>5.9535000000000009</v>
      </c>
      <c r="AA7" s="30">
        <f>'[1]Exp#2'!BF6</f>
        <v>8.927999999999999</v>
      </c>
      <c r="AB7" s="30">
        <f>'[1]Exp#2'!BI6</f>
        <v>4.5359999999999996</v>
      </c>
      <c r="AC7" s="18">
        <f>'[1]Exp#2'!BL6</f>
        <v>13.035500000000001</v>
      </c>
      <c r="AD7">
        <f t="shared" ref="AD7:AD32" si="2">AVERAGE(V7:AC7)</f>
        <v>6.1133750000000004</v>
      </c>
    </row>
    <row r="8" spans="1:30" ht="15.75" thickBot="1" x14ac:dyDescent="0.3">
      <c r="B8" s="32">
        <v>3</v>
      </c>
      <c r="D8" s="26">
        <f>'[1]Exp#1'!Z7</f>
        <v>15.8565</v>
      </c>
      <c r="E8" s="30">
        <f>'[1]Exp#2'!AX7</f>
        <v>4.1514999999999995</v>
      </c>
      <c r="F8" s="30">
        <f>'[1]Exp#2'!BA7</f>
        <v>3.61</v>
      </c>
      <c r="G8" s="30">
        <f>'[1]Exp#2'!BD7</f>
        <v>2.4320000000000004</v>
      </c>
      <c r="H8" s="30">
        <f>'[1]Exp#2'!BG7</f>
        <v>15.138</v>
      </c>
      <c r="I8" s="18">
        <f>'[1]Exp#2'!BJ7</f>
        <v>5.5955000000000004</v>
      </c>
      <c r="J8">
        <f t="shared" si="0"/>
        <v>7.7972499999999991</v>
      </c>
      <c r="L8" s="10">
        <f>'[1]Exp#1'!AA7</f>
        <v>13.456000000000001</v>
      </c>
      <c r="M8" s="30">
        <f>'[1]Exp#1'!AC7</f>
        <v>21.235499999999998</v>
      </c>
      <c r="N8" s="18">
        <f>'[1]Exp#1'!AD7</f>
        <v>19.057499999999997</v>
      </c>
      <c r="O8" s="10">
        <f>'[1]Exp#2'!AY7</f>
        <v>10.478000000000002</v>
      </c>
      <c r="P8" s="30">
        <f>'[1]Exp#2'!BB7</f>
        <v>22.662500000000001</v>
      </c>
      <c r="Q8" s="30">
        <f>'[1]Exp#2'!BE7</f>
        <v>56.448</v>
      </c>
      <c r="R8" s="30">
        <f>'[1]Exp#2'!BH7</f>
        <v>5.8</v>
      </c>
      <c r="S8" s="18">
        <f>'[1]Exp#2'!BK7</f>
        <v>8.1994999999999987</v>
      </c>
      <c r="T8">
        <f t="shared" si="1"/>
        <v>19.667125000000002</v>
      </c>
      <c r="V8" s="10">
        <f>'[1]Exp#1'!AB7</f>
        <v>23.274999999999999</v>
      </c>
      <c r="W8" s="30">
        <f>'[1]Exp#1'!AE7</f>
        <v>7.6704999999999988</v>
      </c>
      <c r="X8" s="18">
        <f>'[1]Exp#1'!AF7</f>
        <v>11.759999999999998</v>
      </c>
      <c r="Y8" s="10">
        <f>'[1]Exp#2'!AZ7</f>
        <v>5.5125000000000002</v>
      </c>
      <c r="Z8" s="30">
        <f>'[1]Exp#2'!BC7</f>
        <v>9.0625</v>
      </c>
      <c r="AA8" s="30">
        <f>'[1]Exp#2'!BF7</f>
        <v>18.922499999999999</v>
      </c>
      <c r="AB8" s="30">
        <f>'[1]Exp#2'!BI7</f>
        <v>7.0560000000000009</v>
      </c>
      <c r="AC8" s="18" t="e">
        <f>'[1]Exp#2'!BL7</f>
        <v>#VALUE!</v>
      </c>
      <c r="AD8" t="e">
        <f t="shared" si="2"/>
        <v>#VALUE!</v>
      </c>
    </row>
    <row r="9" spans="1:30" ht="15.75" thickBot="1" x14ac:dyDescent="0.3">
      <c r="B9" s="44">
        <v>4</v>
      </c>
      <c r="D9" s="26">
        <f>'[1]Exp#1'!Z8</f>
        <v>35.200000000000003</v>
      </c>
      <c r="E9" s="30">
        <f>'[1]Exp#2'!AX8</f>
        <v>13.8765</v>
      </c>
      <c r="F9" s="30">
        <f>'[1]Exp#2'!BA8</f>
        <v>28.88</v>
      </c>
      <c r="G9" s="30">
        <f>'[1]Exp#2'!BD8</f>
        <v>5.2919999999999998</v>
      </c>
      <c r="H9" s="30">
        <f>'[1]Exp#2'!BG8</f>
        <v>28.512000000000004</v>
      </c>
      <c r="I9" s="18">
        <f>'[1]Exp#2'!BJ8</f>
        <v>10.9375</v>
      </c>
      <c r="J9">
        <f t="shared" si="0"/>
        <v>20.449666666666669</v>
      </c>
      <c r="L9" s="10">
        <f>'[1]Exp#1'!AA8</f>
        <v>28.88</v>
      </c>
      <c r="M9" s="30">
        <f>'[1]Exp#1'!AC8</f>
        <v>31.180499999999995</v>
      </c>
      <c r="N9" s="18">
        <f>'[1]Exp#1'!AD8</f>
        <v>32.701499999999996</v>
      </c>
      <c r="O9" s="10">
        <f>'[1]Exp#2'!AY8</f>
        <v>14.717500000000001</v>
      </c>
      <c r="P9" s="30">
        <f>'[1]Exp#2'!BB8</f>
        <v>33.6</v>
      </c>
      <c r="Q9" s="30">
        <f>'[1]Exp#2'!BE8</f>
        <v>94.77000000000001</v>
      </c>
      <c r="R9" s="30">
        <f>'[1]Exp#2'!BH8</f>
        <v>9.5039999999999996</v>
      </c>
      <c r="S9" s="18">
        <f>'[1]Exp#2'!BK8</f>
        <v>21.142000000000003</v>
      </c>
      <c r="T9">
        <f t="shared" si="1"/>
        <v>33.311937499999999</v>
      </c>
      <c r="V9" s="10">
        <f>'[1]Exp#1'!AB8</f>
        <v>49.612500000000004</v>
      </c>
      <c r="W9" s="30">
        <f>'[1]Exp#1'!AE8</f>
        <v>14.717500000000001</v>
      </c>
      <c r="X9" s="18">
        <f>'[1]Exp#1'!AF8</f>
        <v>20.690999999999995</v>
      </c>
      <c r="Y9" s="10">
        <f>'[1]Exp#2'!AZ8</f>
        <v>14.717500000000001</v>
      </c>
      <c r="Z9" s="30">
        <f>'[1]Exp#2'!BC8</f>
        <v>16.337000000000003</v>
      </c>
      <c r="AA9" s="30">
        <f>'[1]Exp#2'!BF8</f>
        <v>39.200000000000003</v>
      </c>
      <c r="AB9" s="30">
        <f>'[1]Exp#2'!BI8</f>
        <v>14.215500000000002</v>
      </c>
      <c r="AC9" s="18">
        <f>'[1]Exp#2'!BL8</f>
        <v>36.141499999999994</v>
      </c>
      <c r="AD9">
        <f t="shared" si="2"/>
        <v>25.704062499999999</v>
      </c>
    </row>
    <row r="10" spans="1:30" x14ac:dyDescent="0.25">
      <c r="B10" s="45">
        <v>5</v>
      </c>
      <c r="D10" s="26">
        <f>'[1]Exp#1'!Z9</f>
        <v>61.225500000000011</v>
      </c>
      <c r="E10" s="30">
        <f>'[1]Exp#2'!AX9</f>
        <v>29.160000000000004</v>
      </c>
      <c r="F10" s="30">
        <f>'[1]Exp#2'!BA9</f>
        <v>43.451499999999996</v>
      </c>
      <c r="G10" s="30">
        <f>'[1]Exp#2'!BD9</f>
        <v>9.8020000000000014</v>
      </c>
      <c r="H10" s="30">
        <f>'[1]Exp#2'!BG9</f>
        <v>51.637499999999996</v>
      </c>
      <c r="I10" s="18">
        <f>'[1]Exp#2'!BJ9</f>
        <v>23.697999999999997</v>
      </c>
      <c r="J10">
        <f t="shared" si="0"/>
        <v>36.495749999999994</v>
      </c>
      <c r="L10" s="10">
        <f>'[1]Exp#1'!AA9</f>
        <v>62.207999999999998</v>
      </c>
      <c r="M10" s="30">
        <f>'[1]Exp#1'!AC9</f>
        <v>71.527499999999989</v>
      </c>
      <c r="N10" s="18">
        <f>'[1]Exp#1'!AD9</f>
        <v>50.625</v>
      </c>
      <c r="O10" s="10">
        <f>'[1]Exp#2'!AY9</f>
        <v>30.324000000000002</v>
      </c>
      <c r="P10" s="30">
        <f>'[1]Exp#2'!BB9</f>
        <v>45.496000000000009</v>
      </c>
      <c r="Q10" s="30">
        <f>'[1]Exp#2'!BE9</f>
        <v>114.873</v>
      </c>
      <c r="R10" s="30">
        <f>'[1]Exp#2'!BH9</f>
        <v>22.662500000000001</v>
      </c>
      <c r="S10" s="18">
        <f>'[1]Exp#2'!BK9</f>
        <v>36.137500000000003</v>
      </c>
      <c r="T10">
        <f t="shared" si="1"/>
        <v>54.231687500000007</v>
      </c>
      <c r="V10" s="10">
        <f>'[1]Exp#1'!AB9</f>
        <v>84.564000000000007</v>
      </c>
      <c r="W10" s="30">
        <f>'[1]Exp#1'!AE9</f>
        <v>26.567999999999998</v>
      </c>
      <c r="X10" s="18">
        <f>'[1]Exp#1'!AF9</f>
        <v>31.045999999999999</v>
      </c>
      <c r="Y10" s="10">
        <f>'[1]Exp#2'!AZ9</f>
        <v>30.118000000000006</v>
      </c>
      <c r="Z10" s="30">
        <f>'[1]Exp#2'!BC9</f>
        <v>23.887499999999999</v>
      </c>
      <c r="AA10" s="30">
        <f>'[1]Exp#2'!BF9</f>
        <v>80.0565</v>
      </c>
      <c r="AB10" s="30">
        <f>'[1]Exp#2'!BI9</f>
        <v>24.502499999999998</v>
      </c>
      <c r="AC10" s="18">
        <f>'[1]Exp#2'!BL9</f>
        <v>55.225000000000009</v>
      </c>
      <c r="AD10">
        <f t="shared" si="2"/>
        <v>44.495937500000004</v>
      </c>
    </row>
    <row r="11" spans="1:30" ht="15.75" thickBot="1" x14ac:dyDescent="0.3">
      <c r="B11" s="46">
        <v>6</v>
      </c>
      <c r="D11" s="26">
        <f>'[1]Exp#1'!Z10</f>
        <v>113.39999999999999</v>
      </c>
      <c r="E11" s="30">
        <f>'[1]Exp#2'!AX10</f>
        <v>52.65</v>
      </c>
      <c r="F11" s="30">
        <f>'[1]Exp#2'!BA10</f>
        <v>116.61350000000002</v>
      </c>
      <c r="G11" s="30">
        <f>'[1]Exp#2'!BD10</f>
        <v>21.235499999999998</v>
      </c>
      <c r="H11" s="30">
        <f>'[1]Exp#2'!BG10</f>
        <v>87.079000000000008</v>
      </c>
      <c r="I11" s="18">
        <f>'[1]Exp#2'!BJ10</f>
        <v>47.432000000000009</v>
      </c>
      <c r="J11">
        <f t="shared" si="0"/>
        <v>73.068333333333342</v>
      </c>
      <c r="L11" s="10">
        <f>'[1]Exp#1'!AA10</f>
        <v>97.47</v>
      </c>
      <c r="M11" s="30">
        <f>'[1]Exp#1'!AC10</f>
        <v>140.89949999999999</v>
      </c>
      <c r="N11" s="18">
        <f>'[1]Exp#1'!AD10</f>
        <v>72.827999999999989</v>
      </c>
      <c r="O11" s="10">
        <f>'[1]Exp#2'!AY10</f>
        <v>56.073999999999991</v>
      </c>
      <c r="P11" s="30">
        <f>'[1]Exp#2'!BB10</f>
        <v>58.824500000000015</v>
      </c>
      <c r="Q11" s="30">
        <f>'[1]Exp#2'!BE10</f>
        <v>143.65</v>
      </c>
      <c r="R11" s="30">
        <f>'[1]Exp#2'!BH10</f>
        <v>50.783999999999992</v>
      </c>
      <c r="S11" s="18">
        <f>'[1]Exp#2'!BK10</f>
        <v>56</v>
      </c>
      <c r="T11">
        <f t="shared" si="1"/>
        <v>84.566249999999997</v>
      </c>
      <c r="V11" s="10">
        <f>'[1]Exp#1'!AB10</f>
        <v>124.65349999999998</v>
      </c>
      <c r="W11" s="30">
        <f>'[1]Exp#1'!AE10</f>
        <v>43.218000000000004</v>
      </c>
      <c r="X11" s="18">
        <f>'[1]Exp#1'!AF10</f>
        <v>59.643000000000015</v>
      </c>
      <c r="Y11" s="10">
        <f>'[1]Exp#2'!AZ10</f>
        <v>64.827000000000012</v>
      </c>
      <c r="Z11" s="30">
        <f>'[1]Exp#2'!BC10</f>
        <v>40</v>
      </c>
      <c r="AA11" s="30">
        <f>'[1]Exp#2'!BF10</f>
        <v>126.51399999999998</v>
      </c>
      <c r="AB11" s="30">
        <f>'[1]Exp#2'!BI10</f>
        <v>39.545999999999999</v>
      </c>
      <c r="AC11" s="18">
        <f>'[1]Exp#2'!BL10</f>
        <v>92.512</v>
      </c>
      <c r="AD11">
        <f t="shared" si="2"/>
        <v>73.8641875</v>
      </c>
    </row>
    <row r="12" spans="1:30" ht="15.75" thickBot="1" x14ac:dyDescent="0.3">
      <c r="B12" s="32">
        <v>7</v>
      </c>
      <c r="D12" s="26">
        <f>'[1]Exp#1'!Z11</f>
        <v>143.65</v>
      </c>
      <c r="E12" s="30">
        <f>'[1]Exp#2'!AX11</f>
        <v>88.483499999999992</v>
      </c>
      <c r="F12" s="30">
        <f>'[1]Exp#2'!BA11</f>
        <v>163.8485</v>
      </c>
      <c r="G12" s="30">
        <f>'[1]Exp#2'!BD11</f>
        <v>53.662500000000001</v>
      </c>
      <c r="H12" s="30">
        <f>'[1]Exp#2'!BG11</f>
        <v>117.21149999999997</v>
      </c>
      <c r="I12" s="18">
        <f>'[1]Exp#2'!BJ11</f>
        <v>99.094499999999996</v>
      </c>
      <c r="J12">
        <f t="shared" si="0"/>
        <v>110.99175000000001</v>
      </c>
      <c r="L12" s="10">
        <f>'[1]Exp#1'!AA11</f>
        <v>127.008</v>
      </c>
      <c r="M12" s="30">
        <f>'[1]Exp#1'!AC11</f>
        <v>180.91800000000001</v>
      </c>
      <c r="N12" s="18">
        <f>'[1]Exp#1'!AD11</f>
        <v>107.64800000000001</v>
      </c>
      <c r="O12" s="10">
        <f>'[1]Exp#2'!AY11</f>
        <v>76.729500000000002</v>
      </c>
      <c r="P12" s="30">
        <f>'[1]Exp#2'!BB11</f>
        <v>81.64800000000001</v>
      </c>
      <c r="Q12" s="30">
        <f>'[1]Exp#2'!BE11</f>
        <v>178.85</v>
      </c>
      <c r="R12" s="30">
        <f>'[1]Exp#2'!BH11</f>
        <v>86.02200000000002</v>
      </c>
      <c r="S12" s="18">
        <f>'[1]Exp#2'!BK11</f>
        <v>106.84450000000002</v>
      </c>
      <c r="T12">
        <f t="shared" si="1"/>
        <v>118.20850000000002</v>
      </c>
      <c r="V12" s="10">
        <f>'[1]Exp#1'!AB11</f>
        <v>156.32500000000002</v>
      </c>
      <c r="W12" s="30">
        <f>'[1]Exp#1'!AE11</f>
        <v>82.472000000000008</v>
      </c>
      <c r="X12" s="18">
        <f>'[1]Exp#1'!AF11</f>
        <v>98.783999999999978</v>
      </c>
      <c r="Y12" s="10">
        <f>'[1]Exp#2'!AZ11</f>
        <v>120.60000000000001</v>
      </c>
      <c r="Z12" s="30">
        <f>'[1]Exp#2'!BC11</f>
        <v>82.865500000000011</v>
      </c>
      <c r="AA12" s="30">
        <f>'[1]Exp#2'!BF11</f>
        <v>207.36</v>
      </c>
      <c r="AB12" s="30">
        <f>'[1]Exp#2'!BI11</f>
        <v>75.428999999999988</v>
      </c>
      <c r="AC12" s="18">
        <f>'[1]Exp#2'!BL11</f>
        <v>128.99250000000001</v>
      </c>
      <c r="AD12">
        <f t="shared" si="2"/>
        <v>119.1035</v>
      </c>
    </row>
    <row r="13" spans="1:30" ht="15.75" thickBot="1" x14ac:dyDescent="0.3">
      <c r="B13" s="32">
        <v>8</v>
      </c>
      <c r="D13" s="26">
        <f>'[1]Exp#1'!Z12</f>
        <v>188.65</v>
      </c>
      <c r="E13" s="30">
        <f>'[1]Exp#2'!AX12</f>
        <v>124.2</v>
      </c>
      <c r="F13" s="30">
        <f>'[1]Exp#2'!BA12</f>
        <v>222.1875</v>
      </c>
      <c r="G13" s="30">
        <f>'[1]Exp#2'!BD12</f>
        <v>134.01850000000002</v>
      </c>
      <c r="H13" s="30">
        <f>'[1]Exp#2'!BG12</f>
        <v>183.75</v>
      </c>
      <c r="I13" s="18">
        <f>'[1]Exp#2'!BJ12</f>
        <v>144.86849999999998</v>
      </c>
      <c r="J13">
        <f t="shared" si="0"/>
        <v>166.27908333333335</v>
      </c>
      <c r="L13" s="10">
        <f>'[1]Exp#1'!AA12</f>
        <v>178.85</v>
      </c>
      <c r="M13" s="30">
        <f>'[1]Exp#1'!AC12</f>
        <v>227.8125</v>
      </c>
      <c r="N13" s="18">
        <f>'[1]Exp#1'!AD12</f>
        <v>158.99399999999997</v>
      </c>
      <c r="O13" s="10">
        <f>'[1]Exp#2'!AY12</f>
        <v>145.40800000000002</v>
      </c>
      <c r="P13" s="30">
        <f>'[1]Exp#2'!BB12</f>
        <v>116.61350000000002</v>
      </c>
      <c r="Q13" s="30">
        <f>'[1]Exp#2'!BE12</f>
        <v>219.04000000000002</v>
      </c>
      <c r="R13" s="30">
        <f>'[1]Exp#2'!BH12</f>
        <v>125.02349999999998</v>
      </c>
      <c r="S13" s="18">
        <f>'[1]Exp#2'!BK12</f>
        <v>174.88699999999997</v>
      </c>
      <c r="T13">
        <f t="shared" si="1"/>
        <v>168.3285625</v>
      </c>
      <c r="V13" s="10">
        <f>'[1]Exp#1'!AB12</f>
        <v>204.76800000000003</v>
      </c>
      <c r="W13" s="30">
        <f>'[1]Exp#1'!AE12</f>
        <v>131.4</v>
      </c>
      <c r="X13" s="18">
        <f>'[1]Exp#1'!AF12</f>
        <v>170.58199999999999</v>
      </c>
      <c r="Y13" s="10">
        <f>'[1]Exp#2'!AZ12</f>
        <v>175.71199999999996</v>
      </c>
      <c r="Z13" s="30">
        <f>'[1]Exp#2'!BC12</f>
        <v>134.946</v>
      </c>
      <c r="AA13" s="30">
        <f>'[1]Exp#2'!BF12</f>
        <v>283.96550000000002</v>
      </c>
      <c r="AB13" s="30">
        <f>'[1]Exp#2'!BI12</f>
        <v>136.93049999999999</v>
      </c>
      <c r="AC13" s="18">
        <f>'[1]Exp#2'!BL12</f>
        <v>159.3595</v>
      </c>
      <c r="AD13">
        <f t="shared" si="2"/>
        <v>174.70793750000001</v>
      </c>
    </row>
    <row r="14" spans="1:30" ht="15.75" thickBot="1" x14ac:dyDescent="0.3">
      <c r="A14" s="37" t="s">
        <v>32</v>
      </c>
      <c r="B14" s="47">
        <v>9</v>
      </c>
      <c r="D14" s="65">
        <f>'[1]Exp#1'!Z13</f>
        <v>233.92799999999997</v>
      </c>
      <c r="E14" s="57">
        <f>'[1]Exp#2'!AX13</f>
        <v>192.82050000000001</v>
      </c>
      <c r="F14" s="57">
        <f>'[1]Exp#2'!BA13</f>
        <v>269.00099999999998</v>
      </c>
      <c r="G14" s="57">
        <f>'[1]Exp#2'!BD13</f>
        <v>254.947</v>
      </c>
      <c r="H14" s="57">
        <f>'[1]Exp#2'!BG13</f>
        <v>215.13600000000002</v>
      </c>
      <c r="I14" s="58">
        <f>'[1]Exp#2'!BJ13</f>
        <v>188.65</v>
      </c>
      <c r="J14">
        <f t="shared" si="0"/>
        <v>225.74708333333334</v>
      </c>
      <c r="L14" s="11">
        <f>'[1]Exp#1'!AA13</f>
        <v>265.24250000000001</v>
      </c>
      <c r="M14" s="57">
        <f>'[1]Exp#1'!AC13</f>
        <v>310.46400000000006</v>
      </c>
      <c r="N14" s="58">
        <f>'[1]Exp#1'!AD13</f>
        <v>255.52799999999999</v>
      </c>
      <c r="O14" s="11">
        <f>'[1]Exp#2'!AY13</f>
        <v>194.07849999999999</v>
      </c>
      <c r="P14" s="57">
        <f>'[1]Exp#2'!BB13</f>
        <v>202.34250000000003</v>
      </c>
      <c r="Q14" s="57">
        <f>'[1]Exp#2'!BE13</f>
        <v>288.68400000000003</v>
      </c>
      <c r="R14" s="57">
        <f>'[1]Exp#2'!BH13</f>
        <v>176.15700000000004</v>
      </c>
      <c r="S14" s="58">
        <f>'[1]Exp#2'!BK13</f>
        <v>217.7165</v>
      </c>
      <c r="T14">
        <f t="shared" si="1"/>
        <v>238.77662500000002</v>
      </c>
      <c r="V14" s="11">
        <f>'[1]Exp#1'!AB13</f>
        <v>284.8</v>
      </c>
      <c r="W14" s="57">
        <f>'[1]Exp#1'!AE13</f>
        <v>254.947</v>
      </c>
      <c r="X14" s="58">
        <f>'[1]Exp#1'!AF13</f>
        <v>291.2</v>
      </c>
      <c r="Y14" s="11">
        <f>'[1]Exp#2'!AZ13</f>
        <v>239.0625</v>
      </c>
      <c r="Z14" s="57">
        <f>'[1]Exp#2'!BC13</f>
        <v>233.92799999999997</v>
      </c>
      <c r="AA14" s="57">
        <f>'[1]Exp#2'!BF13</f>
        <v>360.40550000000002</v>
      </c>
      <c r="AB14" s="57">
        <f>'[1]Exp#2'!BI13</f>
        <v>206.68099999999995</v>
      </c>
      <c r="AC14" s="58">
        <f>'[1]Exp#2'!BL13</f>
        <v>240.31799999999998</v>
      </c>
      <c r="AD14">
        <f t="shared" si="2"/>
        <v>263.91775000000001</v>
      </c>
    </row>
    <row r="15" spans="1:30" ht="15.75" thickBot="1" x14ac:dyDescent="0.3">
      <c r="A15" s="38"/>
      <c r="B15" s="48">
        <v>10</v>
      </c>
      <c r="D15" s="26">
        <f>'[1]Exp#1'!Z14</f>
        <v>255.52799999999999</v>
      </c>
      <c r="E15" s="30">
        <f>'[1]Exp#2'!AX14</f>
        <v>239.0625</v>
      </c>
      <c r="F15" s="30">
        <f>'[1]Exp#2'!BA14</f>
        <v>285.89350000000007</v>
      </c>
      <c r="G15" s="30">
        <f>'[1]Exp#2'!BD14</f>
        <v>291.96449999999999</v>
      </c>
      <c r="H15" s="30">
        <f>'[1]Exp#2'!BG14</f>
        <v>278.84249999999997</v>
      </c>
      <c r="I15" s="18">
        <f>'[1]Exp#2'!BJ14</f>
        <v>231.04</v>
      </c>
      <c r="J15">
        <f t="shared" si="0"/>
        <v>263.72183333333334</v>
      </c>
      <c r="L15" s="10">
        <f>'[1]Exp#1'!AA14</f>
        <v>145.76250000000002</v>
      </c>
      <c r="M15" s="30">
        <f>'[1]Exp#1'!AC14</f>
        <v>186.517</v>
      </c>
      <c r="N15" s="18">
        <f>'[1]Exp#1'!AD14</f>
        <v>178.02399999999997</v>
      </c>
      <c r="O15" s="10">
        <f>'[1]Exp#2'!AY14</f>
        <v>136.93049999999999</v>
      </c>
      <c r="P15" s="30">
        <f>'[1]Exp#2'!BB14</f>
        <v>162.72899999999998</v>
      </c>
      <c r="Q15" s="30">
        <f>'[1]Exp#2'!BE14</f>
        <v>215.8245</v>
      </c>
      <c r="R15" s="30">
        <f>'[1]Exp#2'!BH14</f>
        <v>109.33</v>
      </c>
      <c r="S15" s="18">
        <f>'[1]Exp#2'!BK14</f>
        <v>140.98050000000001</v>
      </c>
      <c r="T15">
        <f t="shared" si="1"/>
        <v>159.51224999999999</v>
      </c>
      <c r="V15" s="10">
        <f>'[1]Exp#1'!AB14</f>
        <v>169.0155</v>
      </c>
      <c r="W15" s="30">
        <f>'[1]Exp#1'!AE14</f>
        <v>135.81649999999996</v>
      </c>
      <c r="X15" s="18">
        <f>'[1]Exp#1'!AF14</f>
        <v>149.98749999999998</v>
      </c>
      <c r="Y15" s="10">
        <f>'[1]Exp#2'!AZ14</f>
        <v>189.03749999999999</v>
      </c>
      <c r="Z15" s="30">
        <f>'[1]Exp#2'!BC14</f>
        <v>173.77650000000003</v>
      </c>
      <c r="AA15" s="30">
        <f>'[1]Exp#2'!BF14</f>
        <v>259.00150000000002</v>
      </c>
      <c r="AB15" s="30">
        <f>'[1]Exp#2'!BI14</f>
        <v>139.26400000000001</v>
      </c>
      <c r="AC15" s="18">
        <f>'[1]Exp#2'!BL14</f>
        <v>154.21250000000001</v>
      </c>
      <c r="AD15">
        <f>AVERAGE(V15:AC15)</f>
        <v>171.2639375</v>
      </c>
    </row>
    <row r="16" spans="1:30" ht="15.75" thickBot="1" x14ac:dyDescent="0.3">
      <c r="A16" s="38"/>
      <c r="B16" s="32">
        <v>11</v>
      </c>
      <c r="D16" s="26">
        <f>'[1]Exp#1'!Z15</f>
        <v>313.99200000000002</v>
      </c>
      <c r="E16" s="30">
        <f>'[1]Exp#2'!AX15</f>
        <v>282.90600000000001</v>
      </c>
      <c r="F16" s="30">
        <f>'[1]Exp#2'!BA15</f>
        <v>321.72599999999994</v>
      </c>
      <c r="G16" s="30">
        <f>'[1]Exp#2'!BD15</f>
        <v>312.666</v>
      </c>
      <c r="H16" s="30">
        <f>'[1]Exp#2'!BG15</f>
        <v>313.99200000000002</v>
      </c>
      <c r="I16" s="18">
        <f>'[1]Exp#2'!BJ15</f>
        <v>299.88</v>
      </c>
      <c r="J16">
        <f t="shared" si="0"/>
        <v>307.52699999999999</v>
      </c>
      <c r="L16" s="10">
        <f>'[1]Exp#1'!AA15</f>
        <v>130.69600000000003</v>
      </c>
      <c r="M16" s="30">
        <f>'[1]Exp#1'!AC15</f>
        <v>145.76250000000002</v>
      </c>
      <c r="N16" s="18">
        <f>'[1]Exp#1'!AD15</f>
        <v>132.61800000000002</v>
      </c>
      <c r="O16" s="10">
        <f>'[1]Exp#2'!AY15</f>
        <v>102.85</v>
      </c>
      <c r="P16" s="30">
        <f>'[1]Exp#2'!BB15</f>
        <v>135.81649999999996</v>
      </c>
      <c r="Q16" s="30">
        <f>'[1]Exp#2'!BE15</f>
        <v>176.15700000000004</v>
      </c>
      <c r="R16" s="30">
        <f>'[1]Exp#2'!BH15</f>
        <v>95.287499999999994</v>
      </c>
      <c r="S16" s="18">
        <f>'[1]Exp#2'!BK15</f>
        <v>101.4</v>
      </c>
      <c r="T16">
        <f t="shared" si="1"/>
        <v>127.57343750000003</v>
      </c>
      <c r="V16" s="10">
        <f>'[1]Exp#1'!AB15</f>
        <v>139.26400000000001</v>
      </c>
      <c r="W16" s="30">
        <f>'[1]Exp#1'!AE15</f>
        <v>92.696999999999989</v>
      </c>
      <c r="X16" s="18">
        <f>'[1]Exp#1'!AF15</f>
        <v>118.8</v>
      </c>
      <c r="Y16" s="10">
        <f>'[1]Exp#2'!AZ15</f>
        <v>158.99399999999997</v>
      </c>
      <c r="Z16" s="30">
        <f>'[1]Exp#2'!BC15</f>
        <v>128.99250000000001</v>
      </c>
      <c r="AA16" s="30">
        <f>'[1]Exp#2'!BF15</f>
        <v>210.49549999999999</v>
      </c>
      <c r="AB16" s="30">
        <f>'[1]Exp#2'!BI15</f>
        <v>118.354</v>
      </c>
      <c r="AC16" s="18">
        <f>'[1]Exp#2'!BL15</f>
        <v>113.39999999999999</v>
      </c>
      <c r="AD16">
        <f t="shared" si="2"/>
        <v>135.12462500000001</v>
      </c>
    </row>
    <row r="17" spans="1:30" ht="15.75" thickBot="1" x14ac:dyDescent="0.3">
      <c r="A17" s="39" t="s">
        <v>33</v>
      </c>
      <c r="B17" s="49">
        <v>12</v>
      </c>
      <c r="D17" s="56">
        <f>'[1]Exp#1'!Z16</f>
        <v>343.91399999999999</v>
      </c>
      <c r="E17" s="41">
        <f>'[1]Exp#2'!AX16</f>
        <v>308.36700000000002</v>
      </c>
      <c r="F17" s="41">
        <f>'[1]Exp#2'!BA16</f>
        <v>329.25149999999991</v>
      </c>
      <c r="G17" s="41">
        <f>'[1]Exp#2'!BD16</f>
        <v>301.80599999999998</v>
      </c>
      <c r="H17" s="41">
        <f>'[1]Exp#2'!BG16</f>
        <v>368.32650000000007</v>
      </c>
      <c r="I17" s="55">
        <f>'[1]Exp#2'!BJ16</f>
        <v>360.40550000000002</v>
      </c>
      <c r="J17">
        <f t="shared" si="0"/>
        <v>335.34508333333332</v>
      </c>
      <c r="L17" s="12">
        <f>'[1]Exp#1'!AA16</f>
        <v>107.64800000000001</v>
      </c>
      <c r="M17" s="41">
        <f>'[1]Exp#1'!AC16</f>
        <v>115.2</v>
      </c>
      <c r="N17" s="55">
        <f>'[1]Exp#1'!AD16</f>
        <v>89.237500000000011</v>
      </c>
      <c r="O17" s="12">
        <f>'[1]Exp#2'!AY16</f>
        <v>107.64800000000001</v>
      </c>
      <c r="P17" s="41">
        <f>'[1]Exp#2'!BB16</f>
        <v>100.71900000000001</v>
      </c>
      <c r="Q17" s="41">
        <f>'[1]Exp#2'!BE16</f>
        <v>143.36000000000001</v>
      </c>
      <c r="R17" s="41">
        <f>'[1]Exp#2'!BH16</f>
        <v>84.27</v>
      </c>
      <c r="S17" s="55">
        <f>'[1]Exp#2'!BK16</f>
        <v>85.235500000000016</v>
      </c>
      <c r="T17">
        <f t="shared" si="1"/>
        <v>104.16475000000001</v>
      </c>
      <c r="V17" s="12">
        <f>'[1]Exp#1'!AB16</f>
        <v>123.00800000000002</v>
      </c>
      <c r="W17" s="41">
        <f>'[1]Exp#1'!AE16</f>
        <v>86.52800000000002</v>
      </c>
      <c r="X17" s="55">
        <f>'[1]Exp#1'!AF16</f>
        <v>90.75</v>
      </c>
      <c r="Y17" s="12">
        <f>'[1]Exp#2'!AZ16</f>
        <v>131.4</v>
      </c>
      <c r="Z17" s="41">
        <f>'[1]Exp#2'!BC16</f>
        <v>115.35099999999998</v>
      </c>
      <c r="AA17" s="41">
        <f>'[1]Exp#2'!BF16</f>
        <v>178.85</v>
      </c>
      <c r="AB17" s="41">
        <f>'[1]Exp#2'!BI16</f>
        <v>90.396000000000015</v>
      </c>
      <c r="AC17" s="55">
        <f>'[1]Exp#2'!BL16</f>
        <v>90.75</v>
      </c>
      <c r="AD17">
        <f t="shared" si="2"/>
        <v>113.37912500000002</v>
      </c>
    </row>
    <row r="18" spans="1:30" ht="15.75" thickBot="1" x14ac:dyDescent="0.3">
      <c r="A18" s="40"/>
      <c r="B18" s="33">
        <v>13</v>
      </c>
      <c r="D18" s="26">
        <f>'[1]Exp#1'!Z17</f>
        <v>375.584</v>
      </c>
      <c r="E18" s="30">
        <f>'[1]Exp#2'!AX17</f>
        <v>344.45000000000005</v>
      </c>
      <c r="F18" s="30">
        <f>'[1]Exp#2'!BA17</f>
        <v>348.48000000000008</v>
      </c>
      <c r="G18" s="30">
        <f>'[1]Exp#2'!BD17</f>
        <v>320.33850000000007</v>
      </c>
      <c r="H18" s="30">
        <f>'[1]Exp#2'!BG17</f>
        <v>376.65000000000003</v>
      </c>
      <c r="I18" s="18">
        <f>'[1]Exp#2'!BJ17</f>
        <v>410.82750000000004</v>
      </c>
      <c r="J18">
        <f t="shared" si="0"/>
        <v>362.72166666666675</v>
      </c>
      <c r="L18" s="10">
        <f>'[1]Exp#1'!AA17</f>
        <v>100.71900000000001</v>
      </c>
      <c r="M18" s="30">
        <f>'[1]Exp#1'!AC17</f>
        <v>97.47</v>
      </c>
      <c r="N18" s="18">
        <f>'[1]Exp#1'!AD17</f>
        <v>89.375999999999991</v>
      </c>
      <c r="O18" s="10">
        <f>'[1]Exp#2'!AY17</f>
        <v>92.262499999999989</v>
      </c>
      <c r="P18" s="30">
        <f>'[1]Exp#2'!BB17</f>
        <v>95.287499999999994</v>
      </c>
      <c r="Q18" s="30">
        <f>'[1]Exp#2'!BE17</f>
        <v>143.36000000000001</v>
      </c>
      <c r="R18" s="30">
        <f>'[1]Exp#2'!BH17</f>
        <v>104.43</v>
      </c>
      <c r="S18" s="18">
        <f>'[1]Exp#2'!BK17</f>
        <v>80.64</v>
      </c>
      <c r="T18">
        <f t="shared" si="1"/>
        <v>100.44312499999999</v>
      </c>
      <c r="V18" s="10">
        <f>'[1]Exp#1'!AB17</f>
        <v>106.1705</v>
      </c>
      <c r="W18" s="30">
        <f>'[1]Exp#1'!AE17</f>
        <v>78.416000000000011</v>
      </c>
      <c r="X18" s="18">
        <f>'[1]Exp#1'!AF17</f>
        <v>71.527499999999989</v>
      </c>
      <c r="Y18" s="10">
        <f>'[1]Exp#2'!AZ17</f>
        <v>117.74000000000001</v>
      </c>
      <c r="Z18" s="30">
        <f>'[1]Exp#2'!BC17</f>
        <v>86.212500000000006</v>
      </c>
      <c r="AA18" s="30">
        <f>'[1]Exp#2'!BF17</f>
        <v>166.63500000000002</v>
      </c>
      <c r="AB18" s="30">
        <f>'[1]Exp#2'!BI17</f>
        <v>69.629000000000019</v>
      </c>
      <c r="AC18" s="18">
        <f>'[1]Exp#2'!BL17</f>
        <v>63.36</v>
      </c>
      <c r="AD18">
        <f t="shared" si="2"/>
        <v>94.961312500000005</v>
      </c>
    </row>
    <row r="19" spans="1:30" ht="15.75" thickBot="1" x14ac:dyDescent="0.3">
      <c r="A19" s="40"/>
      <c r="B19" s="50">
        <v>14</v>
      </c>
      <c r="D19" s="26">
        <f>'[1]Exp#1'!Z18</f>
        <v>428.12550000000005</v>
      </c>
      <c r="E19" s="30">
        <f>'[1]Exp#2'!AX18</f>
        <v>363.38400000000001</v>
      </c>
      <c r="F19" s="30">
        <f>'[1]Exp#2'!BA18</f>
        <v>348.48000000000008</v>
      </c>
      <c r="G19" s="30">
        <f>'[1]Exp#2'!BD18</f>
        <v>327.22750000000008</v>
      </c>
      <c r="H19" s="30">
        <f>'[1]Exp#2'!BG18</f>
        <v>406.50300000000004</v>
      </c>
      <c r="I19" s="18">
        <f>'[1]Exp#2'!BJ18</f>
        <v>428.12550000000005</v>
      </c>
      <c r="J19">
        <f t="shared" si="0"/>
        <v>383.64091666666673</v>
      </c>
      <c r="L19" s="10">
        <f>'[1]Exp#1'!AA18</f>
        <v>118.354</v>
      </c>
      <c r="M19" s="30">
        <f>'[1]Exp#1'!AC18</f>
        <v>104.28400000000001</v>
      </c>
      <c r="N19" s="18">
        <f>'[1]Exp#1'!AD18</f>
        <v>102.68950000000001</v>
      </c>
      <c r="O19" s="10">
        <f>'[1]Exp#2'!AY18</f>
        <v>95.287499999999994</v>
      </c>
      <c r="P19" s="30">
        <f>'[1]Exp#2'!BB18</f>
        <v>131.07200000000003</v>
      </c>
      <c r="Q19" s="30">
        <f>'[1]Exp#2'!BE18</f>
        <v>145.76250000000002</v>
      </c>
      <c r="R19" s="30">
        <f>'[1]Exp#2'!BH18</f>
        <v>119.07</v>
      </c>
      <c r="S19" s="18">
        <f>'[1]Exp#2'!BK18</f>
        <v>91.25</v>
      </c>
      <c r="T19">
        <f t="shared" si="1"/>
        <v>113.47118750000001</v>
      </c>
      <c r="V19" s="10">
        <f>'[1]Exp#1'!AB18</f>
        <v>104.28400000000001</v>
      </c>
      <c r="W19" s="30">
        <f>'[1]Exp#1'!AE18</f>
        <v>78.652000000000001</v>
      </c>
      <c r="X19" s="18">
        <f>'[1]Exp#1'!AF18</f>
        <v>78.652000000000001</v>
      </c>
      <c r="Y19" s="10">
        <f>'[1]Exp#2'!AZ18</f>
        <v>109.35000000000001</v>
      </c>
      <c r="Z19" s="30">
        <f>'[1]Exp#2'!BC18</f>
        <v>77.064000000000007</v>
      </c>
      <c r="AA19" s="30">
        <f>'[1]Exp#2'!BF18</f>
        <v>171.5</v>
      </c>
      <c r="AB19" s="30">
        <f>'[1]Exp#2'!BI18</f>
        <v>56.699999999999996</v>
      </c>
      <c r="AC19" s="18">
        <f>'[1]Exp#2'!BL18</f>
        <v>54.208000000000006</v>
      </c>
      <c r="AD19">
        <f t="shared" si="2"/>
        <v>91.30125000000001</v>
      </c>
    </row>
    <row r="20" spans="1:30" ht="15.75" thickBot="1" x14ac:dyDescent="0.3">
      <c r="A20" s="41" t="s">
        <v>34</v>
      </c>
      <c r="B20" s="49">
        <v>15</v>
      </c>
      <c r="D20" s="56">
        <f>'[1]Exp#1'!Z19</f>
        <v>483.84</v>
      </c>
      <c r="E20" s="41">
        <f>'[1]Exp#2'!AX19</f>
        <v>380.89400000000001</v>
      </c>
      <c r="F20" s="41">
        <f>'[1]Exp#2'!BA19</f>
        <v>356.44500000000005</v>
      </c>
      <c r="G20" s="41">
        <f>'[1]Exp#2'!BD19</f>
        <v>357.63749999999999</v>
      </c>
      <c r="H20" s="41">
        <f>'[1]Exp#2'!BG19</f>
        <v>465.74549999999994</v>
      </c>
      <c r="I20" s="55">
        <f>'[1]Exp#2'!BJ19</f>
        <v>475.15449999999993</v>
      </c>
      <c r="J20">
        <f t="shared" si="0"/>
        <v>419.95274999999998</v>
      </c>
      <c r="L20" s="12">
        <f>'[1]Exp#1'!AA19</f>
        <v>175.71199999999996</v>
      </c>
      <c r="M20" s="41">
        <f>'[1]Exp#1'!AC19</f>
        <v>120.60000000000001</v>
      </c>
      <c r="N20" s="55">
        <f>'[1]Exp#1'!AD19</f>
        <v>114.873</v>
      </c>
      <c r="O20" s="12">
        <f>'[1]Exp#2'!AY19</f>
        <v>112.694</v>
      </c>
      <c r="P20" s="41">
        <f>'[1]Exp#2'!BB19</f>
        <v>152.59199999999998</v>
      </c>
      <c r="Q20" s="41">
        <f>'[1]Exp#2'!BE19</f>
        <v>148.10399999999998</v>
      </c>
      <c r="R20" s="41">
        <f>'[1]Exp#2'!BH19</f>
        <v>154.904</v>
      </c>
      <c r="S20" s="55">
        <f>'[1]Exp#2'!BK19</f>
        <v>93.75</v>
      </c>
      <c r="T20">
        <f t="shared" si="1"/>
        <v>134.15362499999998</v>
      </c>
      <c r="V20" s="12">
        <f>'[1]Exp#1'!AB19</f>
        <v>94.079999999999984</v>
      </c>
      <c r="W20" s="41">
        <f>'[1]Exp#1'!AE19</f>
        <v>87.724999999999994</v>
      </c>
      <c r="X20" s="55">
        <f>'[1]Exp#1'!AF19</f>
        <v>90.75</v>
      </c>
      <c r="Y20" s="12">
        <f>'[1]Exp#2'!AZ19</f>
        <v>98.75</v>
      </c>
      <c r="Z20" s="41">
        <f>'[1]Exp#2'!BC19</f>
        <v>70.829500000000024</v>
      </c>
      <c r="AA20" s="41">
        <f>'[1]Exp#2'!BF19</f>
        <v>173.95</v>
      </c>
      <c r="AB20" s="41">
        <f>'[1]Exp#2'!BI19</f>
        <v>49.589500000000001</v>
      </c>
      <c r="AC20" s="55">
        <f>'[1]Exp#2'!BL19</f>
        <v>42.587999999999994</v>
      </c>
      <c r="AD20">
        <f t="shared" si="2"/>
        <v>88.532749999999993</v>
      </c>
    </row>
    <row r="21" spans="1:30" ht="15.75" thickBot="1" x14ac:dyDescent="0.3">
      <c r="A21" s="42"/>
      <c r="B21" s="48">
        <v>16</v>
      </c>
      <c r="D21" s="26">
        <f>'[1]Exp#1'!Z20</f>
        <v>534.1545000000001</v>
      </c>
      <c r="E21" s="30">
        <f>'[1]Exp#2'!AX20</f>
        <v>430.61199999999997</v>
      </c>
      <c r="F21" s="30">
        <f>'[1]Exp#2'!BA20</f>
        <v>376.65000000000003</v>
      </c>
      <c r="G21" s="30">
        <f>'[1]Exp#2'!BD20</f>
        <v>380.89400000000001</v>
      </c>
      <c r="H21" s="30">
        <f>'[1]Exp#2'!BG20</f>
        <v>505</v>
      </c>
      <c r="I21" s="18">
        <f>'[1]Exp#2'!BJ20</f>
        <v>520</v>
      </c>
      <c r="J21">
        <f t="shared" si="0"/>
        <v>457.88508333333334</v>
      </c>
      <c r="L21" s="10">
        <f>'[1]Exp#1'!AA20</f>
        <v>218.48899999999998</v>
      </c>
      <c r="M21" s="30">
        <f>'[1]Exp#1'!AC20</f>
        <v>158.99399999999997</v>
      </c>
      <c r="N21" s="18">
        <f>'[1]Exp#1'!AD20</f>
        <v>126</v>
      </c>
      <c r="O21" s="10">
        <f>'[1]Exp#2'!AY20</f>
        <v>136.93049999999999</v>
      </c>
      <c r="P21" s="30">
        <f>'[1]Exp#2'!BB20</f>
        <v>176.435</v>
      </c>
      <c r="Q21" s="30">
        <f>'[1]Exp#2'!BE20</f>
        <v>176.4</v>
      </c>
      <c r="R21" s="30">
        <f>'[1]Exp#2'!BH20</f>
        <v>178.95549999999997</v>
      </c>
      <c r="S21" s="18">
        <f>'[1]Exp#2'!BK20</f>
        <v>113.4375</v>
      </c>
      <c r="T21">
        <f t="shared" si="1"/>
        <v>160.70518749999997</v>
      </c>
      <c r="V21" s="10">
        <f>'[1]Exp#1'!AB20</f>
        <v>87.480000000000018</v>
      </c>
      <c r="W21" s="30">
        <f>'[1]Exp#1'!AE20</f>
        <v>88.938000000000002</v>
      </c>
      <c r="X21" s="18">
        <f>'[1]Exp#1'!AF20</f>
        <v>74.360000000000014</v>
      </c>
      <c r="Y21" s="10">
        <f>'[1]Exp#2'!AZ20</f>
        <v>101.43899999999999</v>
      </c>
      <c r="Z21" s="30">
        <f>'[1]Exp#2'!BC20</f>
        <v>58.080000000000013</v>
      </c>
      <c r="AA21" s="30">
        <f>'[1]Exp#2'!BF20</f>
        <v>166.63500000000002</v>
      </c>
      <c r="AB21" s="30">
        <f>'[1]Exp#2'!BI20</f>
        <v>44.869500000000002</v>
      </c>
      <c r="AC21" s="18">
        <f>'[1]Exp#2'!BL20</f>
        <v>45.6</v>
      </c>
      <c r="AD21">
        <f t="shared" si="2"/>
        <v>83.425187500000007</v>
      </c>
    </row>
    <row r="22" spans="1:30" ht="15.75" thickBot="1" x14ac:dyDescent="0.3">
      <c r="A22" s="42"/>
      <c r="B22" s="32">
        <v>17</v>
      </c>
      <c r="D22" s="26">
        <f>'[1]Exp#1'!Z21</f>
        <v>561.05499999999995</v>
      </c>
      <c r="E22" s="30">
        <f>'[1]Exp#2'!AX21</f>
        <v>468.30800000000005</v>
      </c>
      <c r="F22" s="30">
        <f>'[1]Exp#2'!BA21</f>
        <v>400.95</v>
      </c>
      <c r="G22" s="30">
        <f>'[1]Exp#2'!BD21</f>
        <v>395.68599999999992</v>
      </c>
      <c r="H22" s="30">
        <f>'[1]Exp#2'!BG21</f>
        <v>567.84</v>
      </c>
      <c r="I22" s="18">
        <f>'[1]Exp#2'!BJ21</f>
        <v>589.47200000000009</v>
      </c>
      <c r="J22">
        <f t="shared" si="0"/>
        <v>497.21850000000001</v>
      </c>
      <c r="L22" s="10">
        <f>'[1]Exp#1'!AA21</f>
        <v>264.65399999999994</v>
      </c>
      <c r="M22" s="30">
        <f>'[1]Exp#1'!AC21</f>
        <v>199.11949999999999</v>
      </c>
      <c r="N22" s="18">
        <f>'[1]Exp#1'!AD21</f>
        <v>168.33750000000001</v>
      </c>
      <c r="O22" s="10">
        <f>'[1]Exp#2'!AY21</f>
        <v>183.29850000000002</v>
      </c>
      <c r="P22" s="30">
        <f>'[1]Exp#2'!BB21</f>
        <v>194.398</v>
      </c>
      <c r="Q22" s="30">
        <f>'[1]Exp#2'!BE21</f>
        <v>205.16650000000001</v>
      </c>
      <c r="R22" s="30">
        <f>'[1]Exp#2'!BH21</f>
        <v>202.61200000000002</v>
      </c>
      <c r="S22" s="18">
        <f>'[1]Exp#2'!BK21</f>
        <v>146.97949999999997</v>
      </c>
      <c r="T22">
        <f t="shared" si="1"/>
        <v>195.57068749999999</v>
      </c>
      <c r="V22" s="10">
        <f>'[1]Exp#1'!AB21</f>
        <v>89.237500000000011</v>
      </c>
      <c r="W22" s="30">
        <f>'[1]Exp#1'!AE21</f>
        <v>86.212500000000006</v>
      </c>
      <c r="X22" s="18">
        <f>'[1]Exp#1'!AF21</f>
        <v>67.625999999999991</v>
      </c>
      <c r="Y22" s="10">
        <f>'[1]Exp#2'!AZ21</f>
        <v>104.10400000000001</v>
      </c>
      <c r="Z22" s="30">
        <f>'[1]Exp#2'!BC21</f>
        <v>43.348500000000001</v>
      </c>
      <c r="AA22" s="30">
        <f>'[1]Exp#2'!BF21</f>
        <v>159.3595</v>
      </c>
      <c r="AB22" s="30">
        <f>'[1]Exp#2'!BI21</f>
        <v>39.701000000000001</v>
      </c>
      <c r="AC22" s="18">
        <f>'[1]Exp#2'!BL21</f>
        <v>50.847499999999997</v>
      </c>
      <c r="AD22">
        <f t="shared" si="2"/>
        <v>80.054562500000003</v>
      </c>
    </row>
    <row r="23" spans="1:30" ht="15.75" thickBot="1" x14ac:dyDescent="0.3">
      <c r="A23" s="43" t="s">
        <v>35</v>
      </c>
      <c r="B23" s="49">
        <v>18</v>
      </c>
      <c r="D23" s="56">
        <f>'[1]Exp#1'!Z22</f>
        <v>604.71300000000008</v>
      </c>
      <c r="E23" s="41">
        <f>'[1]Exp#2'!AX22</f>
        <v>502.27199999999999</v>
      </c>
      <c r="F23" s="41">
        <f>'[1]Exp#2'!BA22</f>
        <v>481.56200000000007</v>
      </c>
      <c r="G23" s="41">
        <f>'[1]Exp#2'!BD22</f>
        <v>459.41800000000001</v>
      </c>
      <c r="H23" s="41">
        <f>'[1]Exp#2'!BG22</f>
        <v>595.50799999999992</v>
      </c>
      <c r="I23" s="55">
        <f>'[1]Exp#2'!BJ22</f>
        <v>629.69499999999994</v>
      </c>
      <c r="J23">
        <f t="shared" si="0"/>
        <v>545.52799999999991</v>
      </c>
      <c r="L23" s="12">
        <f>'[1]Exp#1'!AA22</f>
        <v>298.52549999999997</v>
      </c>
      <c r="M23" s="41">
        <f>'[1]Exp#1'!AC22</f>
        <v>239.70400000000001</v>
      </c>
      <c r="N23" s="55">
        <f>'[1]Exp#1'!AD22</f>
        <v>205.16650000000001</v>
      </c>
      <c r="O23" s="12">
        <f>'[1]Exp#2'!AY22</f>
        <v>221.15350000000001</v>
      </c>
      <c r="P23" s="41">
        <f>'[1]Exp#2'!BB22</f>
        <v>240.27850000000001</v>
      </c>
      <c r="Q23" s="41">
        <f>'[1]Exp#2'!BE22</f>
        <v>240.31799999999998</v>
      </c>
      <c r="R23" s="41">
        <f>'[1]Exp#2'!BH22</f>
        <v>222.376</v>
      </c>
      <c r="S23" s="55">
        <f>'[1]Exp#2'!BK22</f>
        <v>185.12999999999997</v>
      </c>
      <c r="T23">
        <f t="shared" si="1"/>
        <v>231.58149999999998</v>
      </c>
      <c r="V23" s="12">
        <f>'[1]Exp#1'!AB22</f>
        <v>92.596500000000006</v>
      </c>
      <c r="W23" s="41">
        <f>'[1]Exp#1'!AE22</f>
        <v>90.943999999999988</v>
      </c>
      <c r="X23" s="55">
        <f>'[1]Exp#1'!AF22</f>
        <v>73.00800000000001</v>
      </c>
      <c r="Y23" s="12">
        <f>'[1]Exp#2'!AZ22</f>
        <v>106.43400000000001</v>
      </c>
      <c r="Z23" s="41">
        <f>'[1]Exp#2'!BC22</f>
        <v>36.75</v>
      </c>
      <c r="AA23" s="41">
        <f>'[1]Exp#2'!BF22</f>
        <v>150.38150000000002</v>
      </c>
      <c r="AB23" s="41">
        <f>'[1]Exp#2'!BI22</f>
        <v>41.153999999999996</v>
      </c>
      <c r="AC23" s="55">
        <f>'[1]Exp#2'!BL22</f>
        <v>52.272000000000013</v>
      </c>
      <c r="AD23">
        <f t="shared" si="2"/>
        <v>80.44250000000001</v>
      </c>
    </row>
    <row r="24" spans="1:30" ht="15.75" thickBot="1" x14ac:dyDescent="0.3">
      <c r="A24" s="42"/>
      <c r="B24" s="50">
        <v>19</v>
      </c>
      <c r="D24" s="26">
        <f>'[1]Exp#1'!Z23</f>
        <v>625.93100000000015</v>
      </c>
      <c r="E24" s="30">
        <f>'[1]Exp#2'!AX23</f>
        <v>552.23000000000013</v>
      </c>
      <c r="F24" s="30">
        <f>'[1]Exp#2'!BA23</f>
        <v>543.74400000000003</v>
      </c>
      <c r="G24" s="30">
        <f>'[1]Exp#2'!BD23</f>
        <v>525.84349999999995</v>
      </c>
      <c r="H24" s="30">
        <f>'[1]Exp#2'!BG23</f>
        <v>671.27650000000006</v>
      </c>
      <c r="I24" s="18">
        <f>'[1]Exp#2'!BJ23</f>
        <v>689.7</v>
      </c>
      <c r="J24">
        <f t="shared" si="0"/>
        <v>601.45416666666677</v>
      </c>
      <c r="L24" s="10">
        <f>'[1]Exp#1'!AA23</f>
        <v>328.10400000000004</v>
      </c>
      <c r="M24" s="30">
        <f>'[1]Exp#1'!AC23</f>
        <v>268.363</v>
      </c>
      <c r="N24" s="18">
        <f>'[1]Exp#1'!AD23</f>
        <v>240.31799999999998</v>
      </c>
      <c r="O24" s="10">
        <f>'[1]Exp#2'!AY23</f>
        <v>262.12200000000001</v>
      </c>
      <c r="P24" s="30">
        <f>'[1]Exp#2'!BB23</f>
        <v>285.89350000000007</v>
      </c>
      <c r="Q24" s="30">
        <f>'[1]Exp#2'!BE23</f>
        <v>299.67150000000004</v>
      </c>
      <c r="R24" s="30">
        <f>'[1]Exp#2'!BH23</f>
        <v>246.40199999999999</v>
      </c>
      <c r="S24" s="18">
        <f>'[1]Exp#2'!BK23</f>
        <v>245.13399999999999</v>
      </c>
      <c r="T24">
        <f t="shared" si="1"/>
        <v>272.00100000000003</v>
      </c>
      <c r="V24" s="10">
        <f>'[1]Exp#1'!AB23</f>
        <v>113.39999999999999</v>
      </c>
      <c r="W24" s="30">
        <f>'[1]Exp#1'!AE23</f>
        <v>99.238000000000014</v>
      </c>
      <c r="X24" s="18">
        <f>'[1]Exp#1'!AF23</f>
        <v>75.712000000000003</v>
      </c>
      <c r="Y24" s="10">
        <f>'[1]Exp#2'!AZ23</f>
        <v>88.483499999999992</v>
      </c>
      <c r="Z24" s="30">
        <f>'[1]Exp#2'!BC23</f>
        <v>36.481499999999997</v>
      </c>
      <c r="AA24" s="30">
        <f>'[1]Exp#2'!BF23</f>
        <v>137.3125</v>
      </c>
      <c r="AB24" s="30">
        <f>'[1]Exp#2'!BI23</f>
        <v>41.827500000000001</v>
      </c>
      <c r="AC24" s="18">
        <f>'[1]Exp#2'!BL23</f>
        <v>51.304000000000009</v>
      </c>
      <c r="AD24">
        <f t="shared" si="2"/>
        <v>80.469875000000002</v>
      </c>
    </row>
    <row r="25" spans="1:30" ht="15.75" thickBot="1" x14ac:dyDescent="0.3">
      <c r="A25" s="42"/>
      <c r="B25" s="51">
        <v>20</v>
      </c>
      <c r="D25" s="26">
        <f>'[1]Exp#1'!Z24</f>
        <v>678.03750000000002</v>
      </c>
      <c r="E25" s="30">
        <f>'[1]Exp#2'!AX24</f>
        <v>619.03800000000001</v>
      </c>
      <c r="F25" s="30">
        <f>'[1]Exp#2'!BA24</f>
        <v>616.28949999999986</v>
      </c>
      <c r="G25" s="30">
        <f>'[1]Exp#2'!BD24</f>
        <v>609.1875</v>
      </c>
      <c r="H25" s="30">
        <f>'[1]Exp#2'!BG24</f>
        <v>740.096</v>
      </c>
      <c r="I25" s="18">
        <f>'[1]Exp#2'!BJ24</f>
        <v>759.7555000000001</v>
      </c>
      <c r="J25">
        <f t="shared" si="0"/>
        <v>670.40066666666667</v>
      </c>
      <c r="L25" s="10">
        <f>'[1]Exp#1'!AA24</f>
        <v>375.584</v>
      </c>
      <c r="M25" s="30">
        <f>'[1]Exp#1'!AC24</f>
        <v>317.52</v>
      </c>
      <c r="N25" s="18">
        <f>'[1]Exp#1'!AD24</f>
        <v>291.96449999999999</v>
      </c>
      <c r="O25" s="10">
        <f>'[1]Exp#2'!AY24</f>
        <v>317.90000000000003</v>
      </c>
      <c r="P25" s="30">
        <f>'[1]Exp#2'!BB24</f>
        <v>321.048</v>
      </c>
      <c r="Q25" s="30">
        <f>'[1]Exp#2'!BE24</f>
        <v>351.95849999999996</v>
      </c>
      <c r="R25" s="30">
        <f>'[1]Exp#2'!BH24</f>
        <v>295.85599999999999</v>
      </c>
      <c r="S25" s="18">
        <f>'[1]Exp#2'!BK24</f>
        <v>332.83799999999997</v>
      </c>
      <c r="T25">
        <f t="shared" si="1"/>
        <v>325.58362499999998</v>
      </c>
      <c r="V25" s="10">
        <f>'[1]Exp#1'!AB24</f>
        <v>121.08600000000001</v>
      </c>
      <c r="W25" s="30">
        <f>'[1]Exp#1'!AE24</f>
        <v>108</v>
      </c>
      <c r="X25" s="18">
        <f>'[1]Exp#1'!AF24</f>
        <v>81.64800000000001</v>
      </c>
      <c r="Y25" s="10">
        <f>'[1]Exp#2'!AZ24</f>
        <v>89.237500000000011</v>
      </c>
      <c r="Z25" s="30">
        <f>'[1]Exp#2'!BC24</f>
        <v>49.432499999999997</v>
      </c>
      <c r="AA25" s="30">
        <f>'[1]Exp#2'!BF24</f>
        <v>134.946</v>
      </c>
      <c r="AB25" s="30">
        <f>'[1]Exp#2'!BI24</f>
        <v>50.336000000000013</v>
      </c>
      <c r="AC25" s="18">
        <f>'[1]Exp#2'!BL24</f>
        <v>58.538500000000006</v>
      </c>
      <c r="AD25">
        <f t="shared" si="2"/>
        <v>86.653062500000004</v>
      </c>
    </row>
    <row r="26" spans="1:30" ht="15.75" thickBot="1" x14ac:dyDescent="0.3">
      <c r="A26" s="41" t="s">
        <v>36</v>
      </c>
      <c r="B26" s="49">
        <v>21</v>
      </c>
      <c r="D26" s="56">
        <f>'[1]Exp#1'!Z25</f>
        <v>729.00000000000011</v>
      </c>
      <c r="E26" s="41">
        <f>'[1]Exp#2'!AX25</f>
        <v>683.55000000000007</v>
      </c>
      <c r="F26" s="41">
        <f>'[1]Exp#2'!BA25</f>
        <v>668.03899999999987</v>
      </c>
      <c r="G26" s="41">
        <f>'[1]Exp#2'!BD25</f>
        <v>685</v>
      </c>
      <c r="H26" s="41">
        <f>'[1]Exp#2'!BG25</f>
        <v>800.11249999999995</v>
      </c>
      <c r="I26" s="55">
        <f>'[1]Exp#2'!BJ25</f>
        <v>841</v>
      </c>
      <c r="J26">
        <f t="shared" si="0"/>
        <v>734.45024999999998</v>
      </c>
      <c r="L26" s="12">
        <f>'[1]Exp#1'!AA25</f>
        <v>409.90949999999998</v>
      </c>
      <c r="M26" s="41">
        <f>'[1]Exp#1'!AC25</f>
        <v>360.09600000000006</v>
      </c>
      <c r="N26" s="55">
        <f>'[1]Exp#1'!AD25</f>
        <v>321.51249999999999</v>
      </c>
      <c r="O26" s="12">
        <f>'[1]Exp#2'!AY25</f>
        <v>380.92599999999993</v>
      </c>
      <c r="P26" s="41">
        <f>'[1]Exp#2'!BB25</f>
        <v>415.85250000000002</v>
      </c>
      <c r="Q26" s="41">
        <f>'[1]Exp#2'!BE25</f>
        <v>469.3</v>
      </c>
      <c r="R26" s="41">
        <f>'[1]Exp#2'!BH25</f>
        <v>343.91399999999999</v>
      </c>
      <c r="S26" s="55">
        <f>'[1]Exp#2'!BK25</f>
        <v>421.2</v>
      </c>
      <c r="T26">
        <f t="shared" si="1"/>
        <v>390.33881250000002</v>
      </c>
      <c r="V26" s="12">
        <f>'[1]Exp#1'!AB25</f>
        <v>137.21600000000004</v>
      </c>
      <c r="W26" s="41">
        <f>'[1]Exp#1'!AE25</f>
        <v>115.35099999999998</v>
      </c>
      <c r="X26" s="55">
        <f>'[1]Exp#1'!AF25</f>
        <v>87.724999999999994</v>
      </c>
      <c r="Y26" s="12">
        <f>'[1]Exp#2'!AZ25</f>
        <v>77.064000000000007</v>
      </c>
      <c r="Z26" s="41">
        <f>'[1]Exp#2'!BC25</f>
        <v>56.394499999999994</v>
      </c>
      <c r="AA26" s="41">
        <f>'[1]Exp#2'!BF25</f>
        <v>141.31200000000004</v>
      </c>
      <c r="AB26" s="41">
        <f>'[1]Exp#2'!BI25</f>
        <v>59.643000000000015</v>
      </c>
      <c r="AC26" s="55">
        <f>'[1]Exp#2'!BL25</f>
        <v>69.629000000000019</v>
      </c>
      <c r="AD26">
        <f t="shared" si="2"/>
        <v>93.04181250000002</v>
      </c>
    </row>
    <row r="27" spans="1:30" ht="15.75" thickBot="1" x14ac:dyDescent="0.3">
      <c r="A27" s="42"/>
      <c r="B27" s="52">
        <v>22</v>
      </c>
      <c r="D27" s="26">
        <f>'[1]Exp#1'!Z26</f>
        <v>782.38349999999991</v>
      </c>
      <c r="E27" s="30">
        <f>'[1]Exp#2'!AX26</f>
        <v>724.72199999999998</v>
      </c>
      <c r="F27" s="30">
        <f>'[1]Exp#2'!BA26</f>
        <v>735.07500000000005</v>
      </c>
      <c r="G27" s="30">
        <f>'[1]Exp#2'!BD26</f>
        <v>753.23900000000003</v>
      </c>
      <c r="H27" s="30">
        <f>'[1]Exp#2'!BG26</f>
        <v>882.94049999999993</v>
      </c>
      <c r="I27" s="18">
        <f>'[1]Exp#2'!BJ26</f>
        <v>885.06250000000011</v>
      </c>
      <c r="J27">
        <f t="shared" si="0"/>
        <v>793.90374999999995</v>
      </c>
      <c r="L27" s="10">
        <f>'[1]Exp#1'!AA26</f>
        <v>475.15449999999993</v>
      </c>
      <c r="M27" s="30">
        <f>'[1]Exp#1'!AC26</f>
        <v>410.50399999999991</v>
      </c>
      <c r="N27" s="18">
        <f>'[1]Exp#1'!AD26</f>
        <v>372.28700000000003</v>
      </c>
      <c r="O27" s="10">
        <f>'[1]Exp#2'!AY26</f>
        <v>456.19200000000001</v>
      </c>
      <c r="P27" s="30">
        <f>'[1]Exp#2'!BB26</f>
        <v>494.81600000000003</v>
      </c>
      <c r="Q27" s="30">
        <f>'[1]Exp#2'!BE26</f>
        <v>534.1545000000001</v>
      </c>
      <c r="R27" s="30">
        <f>'[1]Exp#2'!BH26</f>
        <v>393.57599999999996</v>
      </c>
      <c r="S27" s="18">
        <f>'[1]Exp#2'!BK26</f>
        <v>517.49499999999989</v>
      </c>
      <c r="T27">
        <f t="shared" si="1"/>
        <v>456.77237499999995</v>
      </c>
      <c r="V27" s="10">
        <f>'[1]Exp#1'!AB26</f>
        <v>161.83999999999997</v>
      </c>
      <c r="W27" s="30">
        <f>'[1]Exp#1'!AE26</f>
        <v>147.875</v>
      </c>
      <c r="X27" s="18">
        <f>'[1]Exp#1'!AF26</f>
        <v>111.39200000000001</v>
      </c>
      <c r="Y27" s="10">
        <f>'[1]Exp#2'!AZ26</f>
        <v>90.75</v>
      </c>
      <c r="Z27" s="30">
        <f>'[1]Exp#2'!BC26</f>
        <v>63.47999999999999</v>
      </c>
      <c r="AA27" s="30">
        <f>'[1]Exp#2'!BF26</f>
        <v>154.21250000000001</v>
      </c>
      <c r="AB27" s="30">
        <f>'[1]Exp#2'!BI26</f>
        <v>72.030000000000015</v>
      </c>
      <c r="AC27" s="18">
        <f>'[1]Exp#2'!BL26</f>
        <v>78.03</v>
      </c>
      <c r="AD27">
        <f t="shared" si="2"/>
        <v>109.95118749999999</v>
      </c>
    </row>
    <row r="28" spans="1:30" ht="15.75" thickBot="1" x14ac:dyDescent="0.3">
      <c r="A28" s="42"/>
      <c r="B28" s="52">
        <v>23</v>
      </c>
      <c r="D28" s="26">
        <f>'[1]Exp#1'!Z27</f>
        <v>829.98500000000013</v>
      </c>
      <c r="E28" s="30">
        <f>'[1]Exp#2'!AX27</f>
        <v>758.16000000000008</v>
      </c>
      <c r="F28" s="30">
        <f>'[1]Exp#2'!BA27</f>
        <v>785</v>
      </c>
      <c r="G28" s="30">
        <f>'[1]Exp#2'!BD27</f>
        <v>868.96800000000007</v>
      </c>
      <c r="H28" s="30">
        <f>'[1]Exp#2'!BG27</f>
        <v>972</v>
      </c>
      <c r="I28" s="18">
        <f>'[1]Exp#2'!BJ27</f>
        <v>967.45999999999981</v>
      </c>
      <c r="J28">
        <f t="shared" si="0"/>
        <v>863.59550000000002</v>
      </c>
      <c r="L28" s="10">
        <f>'[1]Exp#1'!AA27</f>
        <v>525</v>
      </c>
      <c r="M28" s="30">
        <f>'[1]Exp#1'!AC27</f>
        <v>475.15449999999993</v>
      </c>
      <c r="N28" s="18">
        <f>'[1]Exp#1'!AD27</f>
        <v>428.54600000000005</v>
      </c>
      <c r="O28" s="10">
        <f>'[1]Exp#2'!AY27</f>
        <v>525</v>
      </c>
      <c r="P28" s="30">
        <f>'[1]Exp#2'!BB27</f>
        <v>592.96050000000002</v>
      </c>
      <c r="Q28" s="30">
        <f>'[1]Exp#2'!BE27</f>
        <v>610.01750000000015</v>
      </c>
      <c r="R28" s="30">
        <f>'[1]Exp#2'!BH27</f>
        <v>455.76249999999999</v>
      </c>
      <c r="S28" s="18">
        <f>'[1]Exp#2'!BK27</f>
        <v>638.14400000000012</v>
      </c>
      <c r="T28">
        <f t="shared" si="1"/>
        <v>531.323125</v>
      </c>
      <c r="V28" s="10">
        <f>'[1]Exp#1'!AB27</f>
        <v>199.83750000000001</v>
      </c>
      <c r="W28" s="30">
        <f>'[1]Exp#1'!AE27</f>
        <v>181.3</v>
      </c>
      <c r="X28" s="18">
        <f>'[1]Exp#1'!AF27</f>
        <v>136.93049999999999</v>
      </c>
      <c r="Y28" s="10">
        <f>'[1]Exp#2'!AZ27</f>
        <v>99.094499999999996</v>
      </c>
      <c r="Z28" s="30">
        <f>'[1]Exp#2'!BC27</f>
        <v>71.423999999999992</v>
      </c>
      <c r="AA28" s="30">
        <f>'[1]Exp#2'!BF27</f>
        <v>179.56</v>
      </c>
      <c r="AB28" s="30">
        <f>'[1]Exp#2'!BI27</f>
        <v>88.433999999999997</v>
      </c>
      <c r="AC28" s="18">
        <f>'[1]Exp#2'!BL27</f>
        <v>87.88000000000001</v>
      </c>
      <c r="AD28">
        <f t="shared" si="2"/>
        <v>130.55756250000002</v>
      </c>
    </row>
    <row r="29" spans="1:30" ht="15.75" thickBot="1" x14ac:dyDescent="0.3">
      <c r="A29" s="41" t="s">
        <v>37</v>
      </c>
      <c r="B29" s="49">
        <v>24</v>
      </c>
      <c r="D29" s="56">
        <f>'[1]Exp#1'!Z28</f>
        <v>915.00800000000004</v>
      </c>
      <c r="E29" s="41">
        <f>'[1]Exp#2'!AX28</f>
        <v>800.86500000000001</v>
      </c>
      <c r="F29" s="41">
        <f>'[1]Exp#2'!BA28</f>
        <v>848.72000000000014</v>
      </c>
      <c r="G29" s="41">
        <f>'[1]Exp#2'!BD28</f>
        <v>970.44400000000007</v>
      </c>
      <c r="H29" s="41">
        <f>'[1]Exp#2'!BG28</f>
        <v>1098.075</v>
      </c>
      <c r="I29" s="55">
        <f>'[1]Exp#2'!BJ28</f>
        <v>1007.128</v>
      </c>
      <c r="J29">
        <f t="shared" si="0"/>
        <v>940.04</v>
      </c>
      <c r="L29" s="12">
        <f>'[1]Exp#1'!AA28</f>
        <v>589.47200000000009</v>
      </c>
      <c r="M29" s="41">
        <f>'[1]Exp#1'!AC28</f>
        <v>555.95449999999994</v>
      </c>
      <c r="N29" s="55">
        <f>'[1]Exp#1'!AD28</f>
        <v>484.56349999999998</v>
      </c>
      <c r="O29" s="12">
        <f>'[1]Exp#2'!AY28</f>
        <v>594.88000000000011</v>
      </c>
      <c r="P29" s="41">
        <f>'[1]Exp#2'!BB28</f>
        <v>697.63200000000006</v>
      </c>
      <c r="Q29" s="41">
        <f>'[1]Exp#2'!BE28</f>
        <v>686.93999999999983</v>
      </c>
      <c r="R29" s="41">
        <f>'[1]Exp#2'!BH28</f>
        <v>545.75349999999992</v>
      </c>
      <c r="S29" s="55">
        <f>'[1]Exp#2'!BK28</f>
        <v>742.5625</v>
      </c>
      <c r="T29">
        <f t="shared" si="1"/>
        <v>612.21974999999998</v>
      </c>
      <c r="V29" s="12">
        <f>'[1]Exp#1'!AB28</f>
        <v>240.31799999999998</v>
      </c>
      <c r="W29" s="41">
        <f>'[1]Exp#1'!AE28</f>
        <v>194.4</v>
      </c>
      <c r="X29" s="55">
        <f>'[1]Exp#1'!AF28</f>
        <v>161.60400000000001</v>
      </c>
      <c r="Y29" s="12">
        <f>'[1]Exp#2'!AZ28</f>
        <v>102.34350000000001</v>
      </c>
      <c r="Z29" s="41">
        <f>'[1]Exp#2'!BC28</f>
        <v>81.25</v>
      </c>
      <c r="AA29" s="41">
        <f>'[1]Exp#2'!BF28</f>
        <v>218.05</v>
      </c>
      <c r="AB29" s="41">
        <f>'[1]Exp#2'!BI28</f>
        <v>103.93300000000001</v>
      </c>
      <c r="AC29" s="55">
        <f>'[1]Exp#2'!BL28</f>
        <v>100.60200000000002</v>
      </c>
      <c r="AD29">
        <f t="shared" si="2"/>
        <v>150.31256250000001</v>
      </c>
    </row>
    <row r="30" spans="1:30" ht="15.75" thickBot="1" x14ac:dyDescent="0.3">
      <c r="A30" s="42"/>
      <c r="B30" s="53">
        <v>25</v>
      </c>
      <c r="D30" s="26">
        <f>'[1]Exp#1'!Z29</f>
        <v>984.18950000000007</v>
      </c>
      <c r="E30" s="30">
        <f>'[1]Exp#2'!AX29</f>
        <v>842.75400000000002</v>
      </c>
      <c r="F30" s="30">
        <f>'[1]Exp#2'!BA29</f>
        <v>933.09349999999984</v>
      </c>
      <c r="G30" s="30">
        <f>'[1]Exp#2'!BD29</f>
        <v>1058</v>
      </c>
      <c r="H30" s="30">
        <f>'[1]Exp#2'!BG29</f>
        <v>1131.1839999999997</v>
      </c>
      <c r="I30" s="18">
        <f>'[1]Exp#2'!BJ29</f>
        <v>1146.8800000000001</v>
      </c>
      <c r="J30">
        <f t="shared" si="0"/>
        <v>1016.0168333333332</v>
      </c>
      <c r="L30" s="10">
        <f>'[1]Exp#1'!AA29</f>
        <v>677.21699999999998</v>
      </c>
      <c r="M30" s="30">
        <f>'[1]Exp#1'!AC29</f>
        <v>688.17600000000016</v>
      </c>
      <c r="N30" s="18">
        <f>'[1]Exp#1'!AD29</f>
        <v>572.88600000000008</v>
      </c>
      <c r="O30" s="10">
        <f>'[1]Exp#2'!AY29</f>
        <v>689.09799999999996</v>
      </c>
      <c r="P30" s="30">
        <f>'[1]Exp#2'!BB29</f>
        <v>819.7890000000001</v>
      </c>
      <c r="Q30" s="30">
        <f>'[1]Exp#2'!BE29</f>
        <v>804.447</v>
      </c>
      <c r="R30" s="30">
        <f>'[1]Exp#2'!BH29</f>
        <v>647.35200000000009</v>
      </c>
      <c r="S30" s="18">
        <f>'[1]Exp#2'!BK29</f>
        <v>917.1629999999999</v>
      </c>
      <c r="T30">
        <f t="shared" si="1"/>
        <v>727.01599999999996</v>
      </c>
      <c r="V30" s="10">
        <f>'[1]Exp#1'!AB29</f>
        <v>295.85599999999999</v>
      </c>
      <c r="W30" s="30">
        <f>'[1]Exp#1'!AE29</f>
        <v>224.51599999999999</v>
      </c>
      <c r="X30" s="18">
        <f>'[1]Exp#1'!AF29</f>
        <v>189.03749999999999</v>
      </c>
      <c r="Y30" s="10">
        <f>'[1]Exp#2'!AZ29</f>
        <v>133.95599999999999</v>
      </c>
      <c r="Z30" s="30">
        <f>'[1]Exp#2'!BC29</f>
        <v>98.314999999999998</v>
      </c>
      <c r="AA30" s="30">
        <f>'[1]Exp#2'!BF29</f>
        <v>273.77999999999997</v>
      </c>
      <c r="AB30" s="30">
        <f>'[1]Exp#2'!BI29</f>
        <v>121</v>
      </c>
      <c r="AC30" s="18">
        <f>'[1]Exp#2'!BL29</f>
        <v>119.48750000000001</v>
      </c>
      <c r="AD30">
        <f t="shared" si="2"/>
        <v>181.99349999999998</v>
      </c>
    </row>
    <row r="31" spans="1:30" ht="15.75" thickBot="1" x14ac:dyDescent="0.3">
      <c r="A31" s="42"/>
      <c r="B31" s="53">
        <v>26</v>
      </c>
      <c r="D31" s="26">
        <f>'[1]Exp#1'!Z30</f>
        <v>1079.0899999999999</v>
      </c>
      <c r="E31" s="30">
        <f>'[1]Exp#2'!AX30</f>
        <v>908.28</v>
      </c>
      <c r="F31" s="30">
        <f>'[1]Exp#2'!BA30</f>
        <v>974.24199999999996</v>
      </c>
      <c r="G31" s="30">
        <f>'[1]Exp#2'!BD30</f>
        <v>1200.5619999999999</v>
      </c>
      <c r="H31" s="30">
        <f>'[1]Exp#2'!BG30</f>
        <v>1160.8880000000001</v>
      </c>
      <c r="I31" s="18">
        <f>'[1]Exp#2'!BJ30</f>
        <v>1267.5</v>
      </c>
      <c r="J31">
        <f t="shared" si="0"/>
        <v>1098.4269999999999</v>
      </c>
      <c r="L31" s="10">
        <f>'[1]Exp#1'!AA30</f>
        <v>793.5</v>
      </c>
      <c r="M31" s="30">
        <f>'[1]Exp#1'!AC30</f>
        <v>812.25</v>
      </c>
      <c r="N31" s="18">
        <f>'[1]Exp#1'!AD30</f>
        <v>617.98</v>
      </c>
      <c r="O31" s="10">
        <f>'[1]Exp#2'!AY30</f>
        <v>752.63999999999987</v>
      </c>
      <c r="P31" s="30">
        <f>'[1]Exp#2'!BB30</f>
        <v>922.71600000000001</v>
      </c>
      <c r="Q31" s="30">
        <f>'[1]Exp#2'!BE30</f>
        <v>944.34450000000004</v>
      </c>
      <c r="R31" s="30">
        <f>'[1]Exp#2'!BH30</f>
        <v>708.73599999999999</v>
      </c>
      <c r="S31" s="18">
        <f>'[1]Exp#2'!BK30</f>
        <v>1140.625</v>
      </c>
      <c r="T31">
        <f t="shared" si="1"/>
        <v>836.59893749999992</v>
      </c>
      <c r="V31" s="10">
        <f>'[1]Exp#1'!AB30</f>
        <v>340.6049999999999</v>
      </c>
      <c r="W31" s="30">
        <f>'[1]Exp#1'!AE30</f>
        <v>236.25</v>
      </c>
      <c r="X31" s="18">
        <f>'[1]Exp#1'!AF30</f>
        <v>210.49549999999999</v>
      </c>
      <c r="Y31" s="10">
        <f>'[1]Exp#2'!AZ30</f>
        <v>140.30600000000001</v>
      </c>
      <c r="Z31" s="30">
        <f>'[1]Exp#2'!BC30</f>
        <v>105.875</v>
      </c>
      <c r="AA31" s="30">
        <f>'[1]Exp#2'!BF30</f>
        <v>319.39</v>
      </c>
      <c r="AB31" s="30">
        <f>'[1]Exp#2'!BI30</f>
        <v>139.70699999999999</v>
      </c>
      <c r="AC31" s="18">
        <f>'[1]Exp#2'!BL30</f>
        <v>131.71199999999999</v>
      </c>
      <c r="AD31">
        <f t="shared" si="2"/>
        <v>203.04256249999997</v>
      </c>
    </row>
    <row r="32" spans="1:30" ht="15.75" thickBot="1" x14ac:dyDescent="0.3">
      <c r="A32" s="42"/>
      <c r="B32" s="54">
        <v>27</v>
      </c>
      <c r="D32" s="27">
        <f>'[1]Exp#1'!Z31</f>
        <v>1171.875</v>
      </c>
      <c r="E32" s="28">
        <f>'[1]Exp#2'!AX31</f>
        <v>984.18950000000007</v>
      </c>
      <c r="F32" s="28">
        <f>'[1]Exp#2'!BA31</f>
        <v>1022.4499999999999</v>
      </c>
      <c r="G32" s="28">
        <f>'[1]Exp#2'!BD31</f>
        <v>1306.9600000000003</v>
      </c>
      <c r="H32" s="28">
        <f>'[1]Exp#2'!BG31</f>
        <v>1209.675</v>
      </c>
      <c r="I32" s="29">
        <f>'[1]Exp#2'!BJ31</f>
        <v>1423.9645000000003</v>
      </c>
      <c r="J32">
        <f t="shared" si="0"/>
        <v>1186.519</v>
      </c>
      <c r="L32" s="13">
        <f>'[1]Exp#1'!AA31</f>
        <v>972</v>
      </c>
      <c r="M32" s="28">
        <f>'[1]Exp#1'!AC31</f>
        <v>889.78499999999985</v>
      </c>
      <c r="N32" s="29">
        <f>'[1]Exp#1'!AD31</f>
        <v>702.29700000000003</v>
      </c>
      <c r="O32" s="13">
        <f>'[1]Exp#2'!AY31</f>
        <v>819.95</v>
      </c>
      <c r="P32" s="28">
        <f>'[1]Exp#2'!BB31</f>
        <v>1054.9945</v>
      </c>
      <c r="Q32" s="28">
        <f>'[1]Exp#2'!BE31</f>
        <v>1148.229</v>
      </c>
      <c r="R32" s="28">
        <f>'[1]Exp#2'!BH31</f>
        <v>793.90400000000011</v>
      </c>
      <c r="S32" s="29">
        <f>'[1]Exp#2'!BK31</f>
        <v>1379.7420000000002</v>
      </c>
      <c r="T32">
        <f t="shared" si="1"/>
        <v>970.11268750000011</v>
      </c>
      <c r="V32" s="13">
        <f>'[1]Exp#1'!AB31</f>
        <v>360.40550000000002</v>
      </c>
      <c r="W32" s="28">
        <f>'[1]Exp#1'!AE31</f>
        <v>270.738</v>
      </c>
      <c r="X32" s="29">
        <f>'[1]Exp#1'!AF31</f>
        <v>236.25</v>
      </c>
      <c r="Y32" s="13">
        <f>'[1]Exp#2'!AZ31</f>
        <v>151.55200000000005</v>
      </c>
      <c r="Z32" s="28">
        <f>'[1]Exp#2'!BC31</f>
        <v>102.06000000000002</v>
      </c>
      <c r="AA32" s="28">
        <f>'[1]Exp#2'!BF31</f>
        <v>383.32800000000009</v>
      </c>
      <c r="AB32" s="28">
        <f>'[1]Exp#2'!BI31</f>
        <v>153.06199999999998</v>
      </c>
      <c r="AC32" s="29">
        <f>'[1]Exp#2'!BL31</f>
        <v>145.82399999999998</v>
      </c>
      <c r="AD32">
        <f t="shared" si="2"/>
        <v>225.40243750000002</v>
      </c>
    </row>
    <row r="34" spans="2:29" ht="15.75" thickBot="1" x14ac:dyDescent="0.3"/>
    <row r="35" spans="2:29" ht="15.75" thickBot="1" x14ac:dyDescent="0.3">
      <c r="D35" s="85" t="s">
        <v>7</v>
      </c>
      <c r="E35" s="86"/>
      <c r="F35" s="86"/>
      <c r="G35" s="86"/>
      <c r="H35" s="86"/>
      <c r="I35" s="87"/>
      <c r="L35" s="85" t="s">
        <v>5</v>
      </c>
      <c r="M35" s="86"/>
      <c r="N35" s="86"/>
      <c r="O35" s="86"/>
      <c r="P35" s="86"/>
      <c r="Q35" s="86"/>
      <c r="R35" s="86"/>
      <c r="S35" s="87"/>
      <c r="V35" s="85" t="s">
        <v>26</v>
      </c>
      <c r="W35" s="86"/>
      <c r="X35" s="86"/>
      <c r="Y35" s="86"/>
      <c r="Z35" s="86"/>
      <c r="AA35" s="86"/>
      <c r="AB35" s="86"/>
      <c r="AC35" s="87"/>
    </row>
    <row r="36" spans="2:29" x14ac:dyDescent="0.25">
      <c r="B36" t="s">
        <v>40</v>
      </c>
      <c r="D36">
        <f>(D32-D17)/($B$32-$B$17)</f>
        <v>55.197400000000002</v>
      </c>
      <c r="E36">
        <f t="shared" ref="E36:AC36" si="3">(E32-E17)/($B$32-$B$17)</f>
        <v>45.054833333333335</v>
      </c>
      <c r="F36">
        <f t="shared" si="3"/>
        <v>46.213233333333328</v>
      </c>
      <c r="G36">
        <f t="shared" si="3"/>
        <v>67.010266666666681</v>
      </c>
      <c r="H36">
        <f t="shared" si="3"/>
        <v>56.089899999999986</v>
      </c>
      <c r="I36">
        <f t="shared" si="3"/>
        <v>70.903933333333342</v>
      </c>
      <c r="L36">
        <f t="shared" si="3"/>
        <v>57.623466666666666</v>
      </c>
      <c r="M36">
        <f t="shared" si="3"/>
        <v>51.638999999999989</v>
      </c>
      <c r="N36">
        <f t="shared" si="3"/>
        <v>40.870633333333338</v>
      </c>
      <c r="O36">
        <f t="shared" si="3"/>
        <v>47.486800000000002</v>
      </c>
      <c r="P36">
        <f t="shared" si="3"/>
        <v>63.618366666666667</v>
      </c>
      <c r="Q36">
        <f t="shared" si="3"/>
        <v>66.991266666666675</v>
      </c>
      <c r="R36">
        <f t="shared" si="3"/>
        <v>47.308933333333343</v>
      </c>
      <c r="S36">
        <f t="shared" si="3"/>
        <v>86.300433333333345</v>
      </c>
      <c r="V36">
        <f t="shared" si="3"/>
        <v>15.826499999999999</v>
      </c>
      <c r="W36">
        <f t="shared" si="3"/>
        <v>12.280666666666665</v>
      </c>
      <c r="X36">
        <f t="shared" si="3"/>
        <v>9.6999999999999993</v>
      </c>
      <c r="Y36">
        <f t="shared" si="3"/>
        <v>1.3434666666666695</v>
      </c>
      <c r="Z36">
        <f t="shared" si="3"/>
        <v>-0.88606666666666456</v>
      </c>
      <c r="AA36">
        <f t="shared" si="3"/>
        <v>13.631866666666673</v>
      </c>
      <c r="AB36">
        <f t="shared" si="3"/>
        <v>4.1777333333333315</v>
      </c>
      <c r="AC36">
        <f t="shared" si="3"/>
        <v>3.6715999999999989</v>
      </c>
    </row>
  </sheetData>
  <mergeCells count="14">
    <mergeCell ref="L2:S2"/>
    <mergeCell ref="V2:AC2"/>
    <mergeCell ref="D2:I2"/>
    <mergeCell ref="D35:I35"/>
    <mergeCell ref="L35:S35"/>
    <mergeCell ref="V35:AC35"/>
    <mergeCell ref="D3:I3"/>
    <mergeCell ref="L3:S3"/>
    <mergeCell ref="V3:AC3"/>
    <mergeCell ref="E4:I4"/>
    <mergeCell ref="L4:N4"/>
    <mergeCell ref="O4:S4"/>
    <mergeCell ref="V4:X4"/>
    <mergeCell ref="Y4:A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L21" sqref="L21"/>
    </sheetView>
  </sheetViews>
  <sheetFormatPr defaultRowHeight="15" x14ac:dyDescent="0.25"/>
  <cols>
    <col min="1" max="1" width="15.42578125" bestFit="1" customWidth="1"/>
    <col min="2" max="2" width="11.28515625" bestFit="1" customWidth="1"/>
    <col min="3" max="3" width="9.42578125" bestFit="1" customWidth="1"/>
    <col min="4" max="4" width="14.7109375" customWidth="1"/>
    <col min="8" max="8" width="12.28515625" bestFit="1" customWidth="1"/>
    <col min="10" max="10" width="8" bestFit="1" customWidth="1"/>
    <col min="11" max="11" width="12.28515625" bestFit="1" customWidth="1"/>
    <col min="14" max="14" width="12.28515625" bestFit="1" customWidth="1"/>
    <col min="15" max="15" width="9" bestFit="1" customWidth="1"/>
  </cols>
  <sheetData>
    <row r="1" spans="1:16" ht="15.75" thickBot="1" x14ac:dyDescent="0.3"/>
    <row r="2" spans="1:16" ht="15.75" customHeight="1" thickBot="1" x14ac:dyDescent="0.3">
      <c r="B2" s="85" t="s">
        <v>14</v>
      </c>
      <c r="C2" s="86"/>
      <c r="D2" s="87"/>
      <c r="E2" s="85" t="s">
        <v>15</v>
      </c>
      <c r="F2" s="86"/>
      <c r="G2" s="87"/>
      <c r="H2" s="85" t="s">
        <v>16</v>
      </c>
      <c r="I2" s="86"/>
      <c r="J2" s="87"/>
      <c r="K2" s="85" t="s">
        <v>42</v>
      </c>
      <c r="L2" s="86"/>
      <c r="M2" s="87"/>
      <c r="N2" s="85" t="s">
        <v>43</v>
      </c>
      <c r="O2" s="86"/>
      <c r="P2" s="87"/>
    </row>
    <row r="3" spans="1:16" ht="16.5" customHeight="1" thickBot="1" x14ac:dyDescent="0.3">
      <c r="A3" s="31" t="s">
        <v>47</v>
      </c>
      <c r="B3" s="62" t="s">
        <v>44</v>
      </c>
      <c r="C3" s="63" t="s">
        <v>45</v>
      </c>
      <c r="D3" s="64" t="s">
        <v>46</v>
      </c>
      <c r="E3" s="62" t="s">
        <v>44</v>
      </c>
      <c r="F3" s="63" t="s">
        <v>45</v>
      </c>
      <c r="G3" s="64" t="s">
        <v>46</v>
      </c>
      <c r="H3" s="62" t="s">
        <v>44</v>
      </c>
      <c r="I3" s="63" t="s">
        <v>45</v>
      </c>
      <c r="J3" s="63" t="s">
        <v>46</v>
      </c>
      <c r="K3" s="62" t="s">
        <v>44</v>
      </c>
      <c r="L3" s="63" t="s">
        <v>45</v>
      </c>
      <c r="M3" s="64" t="s">
        <v>46</v>
      </c>
      <c r="N3" s="63" t="s">
        <v>44</v>
      </c>
      <c r="O3" s="63" t="s">
        <v>45</v>
      </c>
      <c r="P3" s="64" t="s">
        <v>46</v>
      </c>
    </row>
    <row r="4" spans="1:16" x14ac:dyDescent="0.25">
      <c r="A4" s="32">
        <v>1</v>
      </c>
      <c r="B4" s="3">
        <v>188.65</v>
      </c>
      <c r="C4" s="61">
        <v>178.85</v>
      </c>
      <c r="D4" s="4">
        <v>204.768</v>
      </c>
      <c r="E4" s="3">
        <v>313.99200000000002</v>
      </c>
      <c r="F4" s="61">
        <v>130.696</v>
      </c>
      <c r="G4" s="4">
        <v>139.26400000000001</v>
      </c>
      <c r="H4" s="3">
        <v>483.84</v>
      </c>
      <c r="I4" s="61">
        <v>175.71199999999999</v>
      </c>
      <c r="J4" s="61">
        <v>94.08</v>
      </c>
      <c r="K4" s="3">
        <v>625.93100000000004</v>
      </c>
      <c r="L4" s="61">
        <v>328.10399999999998</v>
      </c>
      <c r="M4" s="4">
        <v>113.4</v>
      </c>
      <c r="N4" s="61">
        <v>1171.875</v>
      </c>
      <c r="O4" s="61">
        <v>972</v>
      </c>
      <c r="P4" s="4">
        <v>360.40550000000002</v>
      </c>
    </row>
    <row r="5" spans="1:16" x14ac:dyDescent="0.25">
      <c r="A5" s="33">
        <v>2</v>
      </c>
      <c r="B5" s="3">
        <v>124.2</v>
      </c>
      <c r="C5" s="61">
        <v>227.8125</v>
      </c>
      <c r="D5" s="4">
        <v>131.4</v>
      </c>
      <c r="E5" s="3">
        <v>282.90600000000001</v>
      </c>
      <c r="F5" s="61">
        <v>145.76249999999999</v>
      </c>
      <c r="G5" s="4">
        <v>92.697000000000003</v>
      </c>
      <c r="H5" s="3">
        <v>380.89400000000001</v>
      </c>
      <c r="I5" s="61">
        <v>120.6</v>
      </c>
      <c r="J5" s="61">
        <v>87.724999999999994</v>
      </c>
      <c r="K5" s="3">
        <v>552.23</v>
      </c>
      <c r="L5" s="61">
        <v>268.363</v>
      </c>
      <c r="M5" s="4">
        <v>99.238</v>
      </c>
      <c r="N5" s="61">
        <v>984.18949999999995</v>
      </c>
      <c r="O5" s="61">
        <v>889.78499999999997</v>
      </c>
      <c r="P5" s="4">
        <v>270.738</v>
      </c>
    </row>
    <row r="6" spans="1:16" x14ac:dyDescent="0.25">
      <c r="A6" s="33">
        <v>3</v>
      </c>
      <c r="B6" s="3">
        <v>222.1875</v>
      </c>
      <c r="C6" s="61">
        <v>158.994</v>
      </c>
      <c r="D6" s="4">
        <v>170.58199999999999</v>
      </c>
      <c r="E6" s="3">
        <v>321.726</v>
      </c>
      <c r="F6" s="61">
        <v>132.61799999999999</v>
      </c>
      <c r="G6" s="4">
        <v>118.8</v>
      </c>
      <c r="H6" s="3">
        <v>356.44499999999999</v>
      </c>
      <c r="I6" s="61">
        <v>114.873</v>
      </c>
      <c r="J6" s="61">
        <v>90.75</v>
      </c>
      <c r="K6" s="3">
        <v>543.74400000000003</v>
      </c>
      <c r="L6" s="61">
        <v>240.31800000000001</v>
      </c>
      <c r="M6" s="4">
        <v>75.712000000000003</v>
      </c>
      <c r="N6" s="61">
        <v>1022.45</v>
      </c>
      <c r="O6" s="61">
        <v>702.29700000000003</v>
      </c>
      <c r="P6" s="4">
        <v>236.25</v>
      </c>
    </row>
    <row r="7" spans="1:16" x14ac:dyDescent="0.25">
      <c r="A7" s="33">
        <v>4</v>
      </c>
      <c r="B7" s="3">
        <v>134.01849999999999</v>
      </c>
      <c r="C7" s="61">
        <v>145.40799999999999</v>
      </c>
      <c r="D7" s="4">
        <v>175.71199999999999</v>
      </c>
      <c r="E7" s="3">
        <v>312.666</v>
      </c>
      <c r="F7" s="61">
        <v>102.85</v>
      </c>
      <c r="G7" s="4">
        <v>158.994</v>
      </c>
      <c r="H7" s="3">
        <v>357.63749999999999</v>
      </c>
      <c r="I7" s="61">
        <v>112.694</v>
      </c>
      <c r="J7" s="61">
        <v>98.75</v>
      </c>
      <c r="K7" s="3">
        <v>525.84349999999995</v>
      </c>
      <c r="L7" s="61">
        <v>249.018</v>
      </c>
      <c r="M7" s="4">
        <v>88.483500000000006</v>
      </c>
      <c r="N7" s="61">
        <v>1306.96</v>
      </c>
      <c r="O7" s="61">
        <v>819.95</v>
      </c>
      <c r="P7" s="4">
        <v>151.55199999999999</v>
      </c>
    </row>
    <row r="8" spans="1:16" x14ac:dyDescent="0.25">
      <c r="A8" s="33">
        <v>5</v>
      </c>
      <c r="B8" s="3">
        <v>183.75</v>
      </c>
      <c r="C8" s="61">
        <v>116.6135</v>
      </c>
      <c r="D8" s="4">
        <v>134.946</v>
      </c>
      <c r="E8" s="3">
        <v>313.99200000000002</v>
      </c>
      <c r="F8" s="61">
        <v>135.81649999999999</v>
      </c>
      <c r="G8" s="4">
        <v>128.99250000000001</v>
      </c>
      <c r="H8" s="3">
        <v>465.74549999999999</v>
      </c>
      <c r="I8" s="61">
        <v>152.59200000000001</v>
      </c>
      <c r="J8" s="61">
        <v>70.829499999999996</v>
      </c>
      <c r="K8" s="3">
        <v>671.27650000000006</v>
      </c>
      <c r="L8" s="61">
        <v>272.28149999999999</v>
      </c>
      <c r="M8" s="4">
        <v>36.481499999999997</v>
      </c>
      <c r="N8" s="61">
        <v>1209.675</v>
      </c>
      <c r="O8" s="61">
        <v>1054.9949999999999</v>
      </c>
      <c r="P8" s="4">
        <v>102.06</v>
      </c>
    </row>
    <row r="9" spans="1:16" x14ac:dyDescent="0.25">
      <c r="A9" s="33">
        <v>6</v>
      </c>
      <c r="B9" s="3">
        <v>144.86850000000001</v>
      </c>
      <c r="C9" s="61">
        <v>219.04</v>
      </c>
      <c r="D9" s="4">
        <v>283.96550000000002</v>
      </c>
      <c r="E9" s="3">
        <v>299.88</v>
      </c>
      <c r="F9" s="61">
        <v>176.15700000000001</v>
      </c>
      <c r="G9" s="4">
        <v>210.49549999999999</v>
      </c>
      <c r="H9" s="3">
        <v>475.15449999999998</v>
      </c>
      <c r="I9" s="61">
        <v>148.10400000000001</v>
      </c>
      <c r="J9" s="61">
        <v>173.95</v>
      </c>
      <c r="K9" s="3">
        <v>727.83299999999997</v>
      </c>
      <c r="L9" s="61">
        <v>299.67149999999998</v>
      </c>
      <c r="M9" s="4">
        <v>137.3125</v>
      </c>
      <c r="N9" s="61">
        <v>1423.9649999999999</v>
      </c>
      <c r="O9" s="61">
        <v>1148.229</v>
      </c>
      <c r="P9" s="4">
        <v>383.32799999999997</v>
      </c>
    </row>
    <row r="10" spans="1:16" x14ac:dyDescent="0.25">
      <c r="A10" s="33">
        <v>7</v>
      </c>
      <c r="B10" s="3"/>
      <c r="C10" s="61">
        <v>125.0235</v>
      </c>
      <c r="D10" s="4">
        <v>136.93049999999999</v>
      </c>
      <c r="E10" s="3"/>
      <c r="F10" s="61">
        <v>95.287499999999994</v>
      </c>
      <c r="G10" s="4">
        <v>118.354</v>
      </c>
      <c r="H10" s="3"/>
      <c r="I10" s="61">
        <v>154.904</v>
      </c>
      <c r="J10" s="61">
        <v>49.589500000000001</v>
      </c>
      <c r="K10" s="3"/>
      <c r="L10" s="61">
        <v>246.40199999999999</v>
      </c>
      <c r="M10" s="4">
        <v>41.827500000000001</v>
      </c>
      <c r="N10" s="61"/>
      <c r="O10" s="61">
        <v>793.904</v>
      </c>
      <c r="P10" s="4">
        <v>153.06200000000001</v>
      </c>
    </row>
    <row r="11" spans="1:16" ht="15.75" thickBot="1" x14ac:dyDescent="0.3">
      <c r="A11" s="66">
        <v>8</v>
      </c>
      <c r="B11" s="5"/>
      <c r="C11" s="6">
        <v>174.887</v>
      </c>
      <c r="D11" s="7">
        <v>159.3595</v>
      </c>
      <c r="E11" s="5"/>
      <c r="F11" s="6">
        <v>101.4</v>
      </c>
      <c r="G11" s="7">
        <v>113.4</v>
      </c>
      <c r="H11" s="5"/>
      <c r="I11" s="6">
        <v>93.75</v>
      </c>
      <c r="J11" s="6">
        <v>42.588000000000001</v>
      </c>
      <c r="K11" s="5"/>
      <c r="L11" s="6">
        <v>245.13399999999999</v>
      </c>
      <c r="M11" s="7">
        <v>51.304000000000002</v>
      </c>
      <c r="N11" s="6"/>
      <c r="O11" s="6">
        <v>1379.742</v>
      </c>
      <c r="P11" s="7">
        <v>145.82400000000001</v>
      </c>
    </row>
  </sheetData>
  <mergeCells count="5"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4"/>
  <sheetViews>
    <sheetView workbookViewId="0">
      <selection activeCell="G24" sqref="G24"/>
    </sheetView>
  </sheetViews>
  <sheetFormatPr defaultRowHeight="15" x14ac:dyDescent="0.25"/>
  <cols>
    <col min="2" max="2" width="20.42578125" customWidth="1"/>
    <col min="3" max="3" width="13.7109375" customWidth="1"/>
    <col min="4" max="4" width="12.42578125" customWidth="1"/>
    <col min="5" max="5" width="11.140625" customWidth="1"/>
  </cols>
  <sheetData>
    <row r="4" spans="3:5" ht="15.75" thickBot="1" x14ac:dyDescent="0.3"/>
    <row r="5" spans="3:5" ht="15.75" thickBot="1" x14ac:dyDescent="0.3">
      <c r="C5" s="85" t="s">
        <v>17</v>
      </c>
      <c r="D5" s="86"/>
      <c r="E5" s="87"/>
    </row>
    <row r="6" spans="3:5" ht="15.75" thickBot="1" x14ac:dyDescent="0.3">
      <c r="C6" s="34" t="s">
        <v>7</v>
      </c>
      <c r="D6" s="8" t="s">
        <v>5</v>
      </c>
      <c r="E6" s="35" t="s">
        <v>6</v>
      </c>
    </row>
    <row r="7" spans="3:5" x14ac:dyDescent="0.25">
      <c r="C7" s="3">
        <v>55.197400000000002</v>
      </c>
      <c r="D7" s="15">
        <v>49.860970000000002</v>
      </c>
      <c r="E7" s="4">
        <v>15.826499999999999</v>
      </c>
    </row>
    <row r="8" spans="3:5" x14ac:dyDescent="0.25">
      <c r="C8" s="3">
        <v>56.545499999999997</v>
      </c>
      <c r="D8" s="15">
        <v>51.639000000000003</v>
      </c>
      <c r="E8" s="4">
        <v>12.280670000000001</v>
      </c>
    </row>
    <row r="9" spans="3:5" x14ac:dyDescent="0.25">
      <c r="C9" s="3">
        <v>66.235230000000001</v>
      </c>
      <c r="D9" s="15">
        <v>40.870629999999998</v>
      </c>
      <c r="E9" s="4">
        <v>9.6999999999999993</v>
      </c>
    </row>
    <row r="10" spans="3:5" x14ac:dyDescent="0.25">
      <c r="C10" s="3">
        <v>78.615600000000001</v>
      </c>
      <c r="D10" s="15">
        <v>51.355600000000003</v>
      </c>
      <c r="E10" s="4">
        <v>1.343467</v>
      </c>
    </row>
    <row r="11" spans="3:5" x14ac:dyDescent="0.25">
      <c r="C11" s="3">
        <v>67.924899999999994</v>
      </c>
      <c r="D11" s="15">
        <v>74.659270000000006</v>
      </c>
      <c r="E11" s="4">
        <v>-0.88607000000000002</v>
      </c>
    </row>
    <row r="12" spans="3:5" x14ac:dyDescent="0.25">
      <c r="C12" s="3">
        <v>95.11833</v>
      </c>
      <c r="D12" s="15">
        <v>73.040270000000007</v>
      </c>
      <c r="E12" s="4">
        <v>13.631869999999999</v>
      </c>
    </row>
    <row r="13" spans="3:5" x14ac:dyDescent="0.25">
      <c r="C13" s="3"/>
      <c r="D13" s="15">
        <v>44.606729999999999</v>
      </c>
      <c r="E13" s="4">
        <v>4.1777329999999999</v>
      </c>
    </row>
    <row r="14" spans="3:5" ht="15.75" thickBot="1" x14ac:dyDescent="0.3">
      <c r="C14" s="5"/>
      <c r="D14" s="16">
        <v>86.300430000000006</v>
      </c>
      <c r="E14" s="7">
        <v>3.6716000000000002</v>
      </c>
    </row>
  </sheetData>
  <mergeCells count="1">
    <mergeCell ref="C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F15" sqref="F15"/>
    </sheetView>
  </sheetViews>
  <sheetFormatPr defaultRowHeight="15" x14ac:dyDescent="0.25"/>
  <cols>
    <col min="3" max="3" width="12.5703125" bestFit="1" customWidth="1"/>
    <col min="4" max="4" width="14" bestFit="1" customWidth="1"/>
    <col min="5" max="5" width="14" customWidth="1"/>
    <col min="7" max="7" width="12.5703125" bestFit="1" customWidth="1"/>
    <col min="8" max="8" width="14" bestFit="1" customWidth="1"/>
  </cols>
  <sheetData>
    <row r="2" spans="2:8" ht="15.75" thickBot="1" x14ac:dyDescent="0.3"/>
    <row r="3" spans="2:8" ht="15.75" thickBot="1" x14ac:dyDescent="0.3">
      <c r="C3" s="88" t="s">
        <v>18</v>
      </c>
      <c r="D3" s="89"/>
      <c r="E3" s="36"/>
      <c r="G3" s="88" t="s">
        <v>19</v>
      </c>
      <c r="H3" s="89"/>
    </row>
    <row r="4" spans="2:8" ht="15.75" thickBot="1" x14ac:dyDescent="0.3">
      <c r="B4" s="31"/>
      <c r="C4" s="90" t="s">
        <v>12</v>
      </c>
      <c r="D4" s="8" t="s">
        <v>13</v>
      </c>
      <c r="E4" s="2"/>
      <c r="F4" s="14"/>
      <c r="G4" s="8" t="s">
        <v>12</v>
      </c>
      <c r="H4" s="35" t="s">
        <v>13</v>
      </c>
    </row>
    <row r="5" spans="2:8" x14ac:dyDescent="0.25">
      <c r="B5" s="26" t="s">
        <v>20</v>
      </c>
      <c r="C5" s="61">
        <v>1</v>
      </c>
      <c r="D5" s="15">
        <v>1.8936009</v>
      </c>
      <c r="E5" s="1"/>
      <c r="F5" s="10" t="s">
        <v>20</v>
      </c>
      <c r="G5" s="15">
        <v>21</v>
      </c>
      <c r="H5" s="4">
        <v>39.5</v>
      </c>
    </row>
    <row r="6" spans="2:8" x14ac:dyDescent="0.25">
      <c r="B6" s="26" t="s">
        <v>21</v>
      </c>
      <c r="C6" s="61">
        <v>1</v>
      </c>
      <c r="D6" s="15">
        <v>1.42601</v>
      </c>
      <c r="E6" s="1"/>
      <c r="F6" s="10" t="s">
        <v>21</v>
      </c>
      <c r="G6" s="15">
        <v>22.5</v>
      </c>
      <c r="H6" s="4">
        <v>39.200000000000003</v>
      </c>
    </row>
    <row r="7" spans="2:8" x14ac:dyDescent="0.25">
      <c r="B7" s="26" t="s">
        <v>22</v>
      </c>
      <c r="C7" s="61">
        <v>1</v>
      </c>
      <c r="D7" s="15">
        <v>1.2942359999999999</v>
      </c>
      <c r="E7" s="1"/>
      <c r="F7" s="10" t="s">
        <v>22</v>
      </c>
      <c r="G7" s="15">
        <v>29.9</v>
      </c>
      <c r="H7" s="4">
        <v>41.7</v>
      </c>
    </row>
    <row r="8" spans="2:8" ht="15.75" thickBot="1" x14ac:dyDescent="0.3">
      <c r="B8" s="27" t="s">
        <v>23</v>
      </c>
      <c r="C8" s="6">
        <v>1</v>
      </c>
      <c r="D8" s="16">
        <v>1.593496</v>
      </c>
      <c r="E8" s="1"/>
      <c r="F8" s="13" t="s">
        <v>23</v>
      </c>
      <c r="G8" s="16">
        <v>33.1</v>
      </c>
      <c r="H8" s="7">
        <v>49.9</v>
      </c>
    </row>
  </sheetData>
  <mergeCells count="2">
    <mergeCell ref="G3:H3"/>
    <mergeCell ref="C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workbookViewId="0">
      <selection activeCell="E10" sqref="E10"/>
    </sheetView>
  </sheetViews>
  <sheetFormatPr defaultRowHeight="15" x14ac:dyDescent="0.25"/>
  <cols>
    <col min="3" max="3" width="12.5703125" bestFit="1" customWidth="1"/>
    <col min="4" max="4" width="14" bestFit="1" customWidth="1"/>
    <col min="6" max="7" width="12.5703125" bestFit="1" customWidth="1"/>
    <col min="8" max="8" width="14" bestFit="1" customWidth="1"/>
  </cols>
  <sheetData>
    <row r="2" spans="2:8" ht="15.75" thickBot="1" x14ac:dyDescent="0.3"/>
    <row r="3" spans="2:8" ht="15.75" thickBot="1" x14ac:dyDescent="0.3">
      <c r="C3" s="85" t="s">
        <v>24</v>
      </c>
      <c r="D3" s="87"/>
      <c r="E3" s="36"/>
      <c r="G3" s="85" t="s">
        <v>25</v>
      </c>
      <c r="H3" s="87"/>
    </row>
    <row r="4" spans="2:8" x14ac:dyDescent="0.25">
      <c r="C4" s="2" t="s">
        <v>12</v>
      </c>
      <c r="D4" s="2" t="s">
        <v>13</v>
      </c>
      <c r="G4" s="2" t="s">
        <v>12</v>
      </c>
      <c r="H4" s="2" t="s">
        <v>13</v>
      </c>
    </row>
    <row r="5" spans="2:8" x14ac:dyDescent="0.25">
      <c r="B5" t="s">
        <v>20</v>
      </c>
      <c r="C5" s="1">
        <v>1</v>
      </c>
      <c r="D5" s="1">
        <v>0.59505410000000003</v>
      </c>
      <c r="F5" t="s">
        <v>20</v>
      </c>
      <c r="G5" s="1">
        <v>43.4</v>
      </c>
      <c r="H5" s="1">
        <v>20</v>
      </c>
    </row>
    <row r="6" spans="2:8" x14ac:dyDescent="0.25">
      <c r="B6" t="s">
        <v>21</v>
      </c>
      <c r="C6" s="1">
        <v>1</v>
      </c>
      <c r="D6" s="1">
        <v>0.39553429000000001</v>
      </c>
      <c r="F6" t="s">
        <v>21</v>
      </c>
      <c r="G6" s="1">
        <v>38.1</v>
      </c>
      <c r="H6" s="1">
        <v>20.100000000000001</v>
      </c>
    </row>
    <row r="7" spans="2:8" x14ac:dyDescent="0.25">
      <c r="B7" t="s">
        <v>22</v>
      </c>
      <c r="C7" s="1">
        <v>1</v>
      </c>
      <c r="D7" s="1">
        <v>0.23888180000000001</v>
      </c>
      <c r="F7" t="s">
        <v>22</v>
      </c>
      <c r="G7" s="1">
        <v>25.2</v>
      </c>
      <c r="H7" s="1">
        <v>18.3</v>
      </c>
    </row>
    <row r="8" spans="2:8" x14ac:dyDescent="0.25">
      <c r="B8" t="s">
        <v>23</v>
      </c>
      <c r="C8" s="1">
        <v>1</v>
      </c>
      <c r="D8" s="1">
        <v>0.36493936100000002</v>
      </c>
      <c r="F8" t="s">
        <v>23</v>
      </c>
      <c r="G8" s="1">
        <v>36.700000000000003</v>
      </c>
      <c r="H8" s="1">
        <v>11.9</v>
      </c>
    </row>
  </sheetData>
  <mergeCells count="2">
    <mergeCell ref="C3:D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5C</vt:lpstr>
      <vt:lpstr>Fig. 5E</vt:lpstr>
      <vt:lpstr>Fig. 5F</vt:lpstr>
      <vt:lpstr>Fig. 5G</vt:lpstr>
      <vt:lpstr>Fig. 5H</vt:lpstr>
      <vt:lpstr>Fig. 5I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2024-01-14T13:42:26Z</dcterms:modified>
</cp:coreProperties>
</file>